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09"/>
  <workbookPr/>
  <mc:AlternateContent xmlns:mc="http://schemas.openxmlformats.org/markup-compatibility/2006">
    <mc:Choice Requires="x15">
      <x15ac:absPath xmlns:x15ac="http://schemas.microsoft.com/office/spreadsheetml/2010/11/ac" url="C:\Users\Vietti\EXPERTA Dropbox\EMMANUELE VIETTI\_Emmanuele Vietti\ODCEC\BILANCIO SOCIALE ODCEC TO\"/>
    </mc:Choice>
  </mc:AlternateContent>
  <xr:revisionPtr revIDLastSave="0" documentId="13_ncr:1_{C6E9BEFB-6B06-423A-B63F-A809AAD648FE}" xr6:coauthVersionLast="47" xr6:coauthVersionMax="47" xr10:uidLastSave="{00000000-0000-0000-0000-000000000000}"/>
  <workbookProtection workbookAlgorithmName="SHA-512" workbookHashValue="dxrd0UM69EQPdwzVJOCx9uFss+hR6SsyEjVgXKnQ/OXm0k07yL+4n6G78dGiGfbl+te7OPIe8wMFkVpxkOKiWQ==" workbookSaltValue="6yNQhgQDLzl8BqKxBLFQig==" workbookSpinCount="100000" lockStructure="1"/>
  <bookViews>
    <workbookView xWindow="-120" yWindow="-120" windowWidth="24240" windowHeight="13140" xr2:uid="{00000000-000D-0000-FFFF-FFFF00000000}"/>
  </bookViews>
  <sheets>
    <sheet name="Parametri" sheetId="2" r:id="rId1"/>
    <sheet name="Ente Terzo Settore" sheetId="1" r:id="rId2"/>
    <sheet name="Impresa Sociale" sheetId="6" r:id="rId3"/>
    <sheet name="Lettera" sheetId="3" r:id="rId4"/>
    <sheet name="Appoggio" sheetId="5" state="hidden" r:id="rId5"/>
  </sheets>
  <definedNames>
    <definedName name="_xlnm.Print_Area" localSheetId="1">'Ente Terzo Settore'!$A$1:$M$89</definedName>
    <definedName name="_xlnm.Print_Area" localSheetId="2">'Impresa Sociale'!$A$1:$S$90</definedName>
    <definedName name="ctrl_lettera">Appoggio!$B$16</definedName>
    <definedName name="ETS_ctrl_compilazione">'Ente Terzo Settore'!$J$3</definedName>
    <definedName name="ETS_punteggio">'Ente Terzo Settore'!$I$3</definedName>
    <definedName name="IS_ctrl_compilazione">'Impresa Sociale'!$J$3</definedName>
    <definedName name="IS_punteggio">'Impresa Sociale'!$I$3</definedName>
    <definedName name="Ragione_Sociale">Parametri!$D$5</definedName>
    <definedName name="Tipologia">Parametri!$D$3</definedName>
    <definedName name="Tipologia_selezione">Appoggio!$B$5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5" l="1"/>
  <c r="B13" i="3"/>
  <c r="L77" i="6"/>
  <c r="M27" i="3" s="1"/>
  <c r="K77" i="6"/>
  <c r="L27" i="3" s="1"/>
  <c r="L69" i="6"/>
  <c r="M26" i="3" s="1"/>
  <c r="K69" i="6"/>
  <c r="L26" i="3" s="1"/>
  <c r="L56" i="6"/>
  <c r="M25" i="3" s="1"/>
  <c r="K56" i="6"/>
  <c r="L25" i="3" s="1"/>
  <c r="L51" i="6"/>
  <c r="M24" i="3" s="1"/>
  <c r="K51" i="6"/>
  <c r="L24" i="3" s="1"/>
  <c r="L45" i="6"/>
  <c r="M23" i="3" s="1"/>
  <c r="K45" i="6"/>
  <c r="L23" i="3" s="1"/>
  <c r="L33" i="6"/>
  <c r="M22" i="3" s="1"/>
  <c r="K33" i="6"/>
  <c r="L22" i="3" s="1"/>
  <c r="L22" i="6"/>
  <c r="M21" i="3" s="1"/>
  <c r="K22" i="6"/>
  <c r="L21" i="3" s="1"/>
  <c r="L8" i="6"/>
  <c r="M20" i="3" s="1"/>
  <c r="K8" i="6"/>
  <c r="L20" i="3" s="1"/>
  <c r="M19" i="3"/>
  <c r="L19" i="3"/>
  <c r="L75" i="1"/>
  <c r="I27" i="3" s="1"/>
  <c r="K75" i="1"/>
  <c r="H27" i="3" s="1"/>
  <c r="L69" i="1"/>
  <c r="I26" i="3" s="1"/>
  <c r="K69" i="1"/>
  <c r="H26" i="3" s="1"/>
  <c r="L56" i="1"/>
  <c r="I25" i="3" s="1"/>
  <c r="K56" i="1"/>
  <c r="H25" i="3" s="1"/>
  <c r="L51" i="1"/>
  <c r="I24" i="3" s="1"/>
  <c r="K51" i="1"/>
  <c r="H24" i="3" s="1"/>
  <c r="L45" i="1"/>
  <c r="I23" i="3" s="1"/>
  <c r="K45" i="1"/>
  <c r="H23" i="3" s="1"/>
  <c r="L33" i="1"/>
  <c r="I22" i="3" s="1"/>
  <c r="K33" i="1"/>
  <c r="H22" i="3" s="1"/>
  <c r="L22" i="1"/>
  <c r="I21" i="3" s="1"/>
  <c r="K22" i="1"/>
  <c r="H21" i="3" s="1"/>
  <c r="L8" i="1"/>
  <c r="I20" i="3" s="1"/>
  <c r="K8" i="1"/>
  <c r="H20" i="3" s="1"/>
  <c r="I19" i="3"/>
  <c r="H19" i="3"/>
  <c r="C70" i="1"/>
  <c r="C57" i="1"/>
  <c r="C52" i="1"/>
  <c r="C46" i="1"/>
  <c r="C34" i="1"/>
  <c r="C23" i="1"/>
  <c r="C9" i="1"/>
  <c r="C4" i="1"/>
  <c r="C70" i="6"/>
  <c r="C57" i="6"/>
  <c r="C52" i="6"/>
  <c r="C46" i="6"/>
  <c r="C34" i="6"/>
  <c r="C23" i="6"/>
  <c r="C9" i="6"/>
  <c r="C4" i="6"/>
  <c r="D7" i="2" a="1"/>
  <c r="D7" i="2" l="1"/>
  <c r="F76" i="6"/>
  <c r="F75" i="6"/>
  <c r="F74" i="6"/>
  <c r="F73" i="6"/>
  <c r="F72" i="6"/>
  <c r="F71" i="6"/>
  <c r="F68" i="6"/>
  <c r="F67" i="6"/>
  <c r="F66" i="6"/>
  <c r="F65" i="6"/>
  <c r="F64" i="6"/>
  <c r="F63" i="6"/>
  <c r="F62" i="6"/>
  <c r="F61" i="6"/>
  <c r="F60" i="6"/>
  <c r="F59" i="6"/>
  <c r="F58" i="6"/>
  <c r="F55" i="6"/>
  <c r="F54" i="6"/>
  <c r="F53" i="6"/>
  <c r="F50" i="6"/>
  <c r="F49" i="6"/>
  <c r="F48" i="6"/>
  <c r="F47" i="6"/>
  <c r="F44" i="6"/>
  <c r="F43" i="6"/>
  <c r="F42" i="6"/>
  <c r="F41" i="6"/>
  <c r="F40" i="6"/>
  <c r="F39" i="6"/>
  <c r="F38" i="6"/>
  <c r="F37" i="6"/>
  <c r="F36" i="6"/>
  <c r="F35" i="6"/>
  <c r="F32" i="6"/>
  <c r="F31" i="6"/>
  <c r="F30" i="6"/>
  <c r="F29" i="6"/>
  <c r="F28" i="6"/>
  <c r="F27" i="6"/>
  <c r="F26" i="6"/>
  <c r="F25" i="6"/>
  <c r="F24" i="6"/>
  <c r="F21" i="6"/>
  <c r="F20" i="6"/>
  <c r="F19" i="6"/>
  <c r="F18" i="6"/>
  <c r="F17" i="6"/>
  <c r="F16" i="6"/>
  <c r="F15" i="6"/>
  <c r="F14" i="6"/>
  <c r="F13" i="6"/>
  <c r="F12" i="6"/>
  <c r="F11" i="6"/>
  <c r="F10" i="6"/>
  <c r="F7" i="6"/>
  <c r="F6" i="6"/>
  <c r="F5" i="6"/>
  <c r="F74" i="1"/>
  <c r="F73" i="1"/>
  <c r="F72" i="1"/>
  <c r="F71" i="1"/>
  <c r="F68" i="1"/>
  <c r="F67" i="1"/>
  <c r="F66" i="1"/>
  <c r="F65" i="1"/>
  <c r="F64" i="1"/>
  <c r="F63" i="1"/>
  <c r="F62" i="1"/>
  <c r="F61" i="1"/>
  <c r="F60" i="1"/>
  <c r="F59" i="1"/>
  <c r="F58" i="1"/>
  <c r="F55" i="1"/>
  <c r="F54" i="1"/>
  <c r="F53" i="1"/>
  <c r="F50" i="1"/>
  <c r="F49" i="1"/>
  <c r="F48" i="1"/>
  <c r="F47" i="1"/>
  <c r="F44" i="1"/>
  <c r="F43" i="1"/>
  <c r="F42" i="1"/>
  <c r="F41" i="1"/>
  <c r="F40" i="1"/>
  <c r="F39" i="1"/>
  <c r="F38" i="1"/>
  <c r="F37" i="1"/>
  <c r="F36" i="1"/>
  <c r="F35" i="1"/>
  <c r="F32" i="1"/>
  <c r="F31" i="1"/>
  <c r="F30" i="1"/>
  <c r="F29" i="1"/>
  <c r="F28" i="1"/>
  <c r="F27" i="1"/>
  <c r="F26" i="1"/>
  <c r="F25" i="1"/>
  <c r="F24" i="1"/>
  <c r="F21" i="1"/>
  <c r="F20" i="1"/>
  <c r="F19" i="1"/>
  <c r="F18" i="1"/>
  <c r="F17" i="1"/>
  <c r="F16" i="1"/>
  <c r="F15" i="1"/>
  <c r="F14" i="1"/>
  <c r="F13" i="1"/>
  <c r="F12" i="1"/>
  <c r="F11" i="1"/>
  <c r="F10" i="1"/>
  <c r="F7" i="1"/>
  <c r="F6" i="1"/>
  <c r="F5" i="1"/>
  <c r="I76" i="6"/>
  <c r="J76" i="6" s="1"/>
  <c r="I75" i="6"/>
  <c r="J75" i="6" s="1"/>
  <c r="I74" i="6"/>
  <c r="J74" i="6" s="1"/>
  <c r="I73" i="6"/>
  <c r="J73" i="6" s="1"/>
  <c r="I72" i="6"/>
  <c r="J72" i="6" s="1"/>
  <c r="I71" i="6"/>
  <c r="I68" i="6"/>
  <c r="J68" i="6" s="1"/>
  <c r="I67" i="6"/>
  <c r="J67" i="6" s="1"/>
  <c r="I66" i="6"/>
  <c r="J66" i="6" s="1"/>
  <c r="I65" i="6"/>
  <c r="J65" i="6" s="1"/>
  <c r="I64" i="6"/>
  <c r="J64" i="6" s="1"/>
  <c r="I63" i="6"/>
  <c r="J63" i="6" s="1"/>
  <c r="I62" i="6"/>
  <c r="J62" i="6" s="1"/>
  <c r="I61" i="6"/>
  <c r="J61" i="6" s="1"/>
  <c r="I60" i="6"/>
  <c r="J60" i="6" s="1"/>
  <c r="I59" i="6"/>
  <c r="J59" i="6" s="1"/>
  <c r="I58" i="6"/>
  <c r="I55" i="6"/>
  <c r="J55" i="6" s="1"/>
  <c r="I54" i="6"/>
  <c r="J54" i="6" s="1"/>
  <c r="I53" i="6"/>
  <c r="I50" i="6"/>
  <c r="J50" i="6" s="1"/>
  <c r="I49" i="6"/>
  <c r="J49" i="6" s="1"/>
  <c r="I48" i="6"/>
  <c r="J48" i="6" s="1"/>
  <c r="I47" i="6"/>
  <c r="I44" i="6"/>
  <c r="J44" i="6" s="1"/>
  <c r="I43" i="6"/>
  <c r="J43" i="6" s="1"/>
  <c r="I42" i="6"/>
  <c r="J42" i="6" s="1"/>
  <c r="I41" i="6"/>
  <c r="J41" i="6" s="1"/>
  <c r="I40" i="6"/>
  <c r="J40" i="6" s="1"/>
  <c r="I39" i="6"/>
  <c r="J39" i="6" s="1"/>
  <c r="I38" i="6"/>
  <c r="J38" i="6" s="1"/>
  <c r="I37" i="6"/>
  <c r="J37" i="6" s="1"/>
  <c r="I36" i="6"/>
  <c r="J36" i="6" s="1"/>
  <c r="I35" i="6"/>
  <c r="I32" i="6"/>
  <c r="J32" i="6" s="1"/>
  <c r="I31" i="6"/>
  <c r="J31" i="6" s="1"/>
  <c r="I30" i="6"/>
  <c r="J30" i="6" s="1"/>
  <c r="I29" i="6"/>
  <c r="J29" i="6" s="1"/>
  <c r="I28" i="6"/>
  <c r="J28" i="6" s="1"/>
  <c r="I27" i="6"/>
  <c r="J27" i="6" s="1"/>
  <c r="I26" i="6"/>
  <c r="J26" i="6" s="1"/>
  <c r="I25" i="6"/>
  <c r="J25" i="6" s="1"/>
  <c r="I24" i="6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I13" i="6"/>
  <c r="J13" i="6" s="1"/>
  <c r="I12" i="6"/>
  <c r="J12" i="6" s="1"/>
  <c r="I11" i="6"/>
  <c r="J11" i="6" s="1"/>
  <c r="I10" i="6"/>
  <c r="I7" i="6"/>
  <c r="J7" i="6" s="1"/>
  <c r="I6" i="6"/>
  <c r="J6" i="6" s="1"/>
  <c r="I5" i="6"/>
  <c r="I74" i="1"/>
  <c r="J74" i="1" s="1"/>
  <c r="I73" i="1"/>
  <c r="J73" i="1" s="1"/>
  <c r="I72" i="1"/>
  <c r="J72" i="1" s="1"/>
  <c r="I71" i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I55" i="1"/>
  <c r="J55" i="1" s="1"/>
  <c r="I54" i="1"/>
  <c r="J54" i="1" s="1"/>
  <c r="I53" i="1"/>
  <c r="I50" i="1"/>
  <c r="J50" i="1" s="1"/>
  <c r="I49" i="1"/>
  <c r="J49" i="1" s="1"/>
  <c r="I48" i="1"/>
  <c r="J48" i="1" s="1"/>
  <c r="I47" i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I7" i="1"/>
  <c r="J7" i="1" s="1"/>
  <c r="I6" i="1"/>
  <c r="J6" i="1" s="1"/>
  <c r="I5" i="1"/>
  <c r="J71" i="6" l="1"/>
  <c r="M77" i="6"/>
  <c r="N27" i="3" s="1"/>
  <c r="J58" i="6"/>
  <c r="M69" i="6"/>
  <c r="N26" i="3" s="1"/>
  <c r="J53" i="6"/>
  <c r="M56" i="6"/>
  <c r="N25" i="3" s="1"/>
  <c r="J47" i="6"/>
  <c r="M51" i="6"/>
  <c r="N24" i="3" s="1"/>
  <c r="J35" i="6"/>
  <c r="M45" i="6"/>
  <c r="N23" i="3" s="1"/>
  <c r="J24" i="6"/>
  <c r="M33" i="6"/>
  <c r="N22" i="3" s="1"/>
  <c r="J10" i="6"/>
  <c r="M22" i="6"/>
  <c r="N21" i="3" s="1"/>
  <c r="J5" i="6"/>
  <c r="M8" i="6"/>
  <c r="N20" i="3" s="1"/>
  <c r="J5" i="1"/>
  <c r="M8" i="1"/>
  <c r="J20" i="3" s="1"/>
  <c r="J71" i="1"/>
  <c r="M75" i="1"/>
  <c r="J27" i="3" s="1"/>
  <c r="J58" i="1"/>
  <c r="M69" i="1"/>
  <c r="J26" i="3" s="1"/>
  <c r="J53" i="1"/>
  <c r="M56" i="1"/>
  <c r="J25" i="3" s="1"/>
  <c r="J47" i="1"/>
  <c r="M51" i="1"/>
  <c r="J24" i="3" s="1"/>
  <c r="J35" i="1"/>
  <c r="M45" i="1"/>
  <c r="J23" i="3" s="1"/>
  <c r="J24" i="1"/>
  <c r="M33" i="1"/>
  <c r="J22" i="3" s="1"/>
  <c r="J10" i="1"/>
  <c r="M22" i="1"/>
  <c r="J21" i="3" s="1"/>
  <c r="I3" i="6"/>
  <c r="I3" i="1"/>
  <c r="C20" i="3" l="1"/>
  <c r="C24" i="3"/>
  <c r="C25" i="3"/>
  <c r="C26" i="3"/>
  <c r="C21" i="3"/>
  <c r="C22" i="3"/>
  <c r="C23" i="3"/>
  <c r="C27" i="3"/>
  <c r="J3" i="6"/>
  <c r="J3" i="1"/>
  <c r="B16" i="5" l="1"/>
  <c r="D9" i="2"/>
  <c r="E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<sst xmlns="http://schemas.openxmlformats.org/spreadsheetml/2006/main" count="229" uniqueCount="129">
  <si>
    <t xml:space="preserve">Metodologia adottata per la redazione del bilancio sociale: </t>
  </si>
  <si>
    <t>1)</t>
  </si>
  <si>
    <t xml:space="preserve">eventuali standard di rendicontazione utilizzati; </t>
  </si>
  <si>
    <t xml:space="preserve">cambiamenti significativi di perimetro o metodi di misurazione rispetto al precedente periodo di rendicontazione; </t>
  </si>
  <si>
    <t>altre informazioni utili a comprendere il processo e la metodologia di rendicontazione.</t>
  </si>
  <si>
    <t xml:space="preserve">Informazioni generali sull'ente: </t>
  </si>
  <si>
    <t>2)</t>
  </si>
  <si>
    <t xml:space="preserve">nome dell'ente; </t>
  </si>
  <si>
    <t>codice fiscale;</t>
  </si>
  <si>
    <t xml:space="preserve">partita IVA; </t>
  </si>
  <si>
    <t>qualificazione ai sensi del codice del Terzo settore;</t>
  </si>
  <si>
    <t>forma giuridica;</t>
  </si>
  <si>
    <t>indirizzo sede legale; altre sedi; aree territoriali di operatività;</t>
  </si>
  <si>
    <t xml:space="preserve">valori e finalità perseguite (missione dell'ente); </t>
  </si>
  <si>
    <t>attività statutarie individuate facendo riferimento all'art. 5 del decreto legislativo n. 117/2017 e/o all'art. 2 del decreto legislativo n. 112/2017 (oggetto sociale)</t>
  </si>
  <si>
    <t>evidenziare se il perimetro delle attività statutarie sia più ampio di quelle effettivamente realizzate, circostanziando le attività effettivamente svolte;</t>
  </si>
  <si>
    <t>altre attività svolte in maniera secondaria/strumentale;</t>
  </si>
  <si>
    <t>collegamenti con altri enti del Terzo settore (inserimento in reti, gruppi di imprese sociali...);</t>
  </si>
  <si>
    <t>contesto di riferimento</t>
  </si>
  <si>
    <t>3)</t>
  </si>
  <si>
    <t>Mappatura dei principali stakeholder:</t>
  </si>
  <si>
    <t>personale;</t>
  </si>
  <si>
    <t>soci;</t>
  </si>
  <si>
    <t>finanziatori;</t>
  </si>
  <si>
    <t>clienti;</t>
  </si>
  <si>
    <t>utenti;</t>
  </si>
  <si>
    <t>fornitori;</t>
  </si>
  <si>
    <t>pubblica amministrazione;</t>
  </si>
  <si>
    <t>collettività;</t>
  </si>
  <si>
    <t>Persone che operano per l'ente:</t>
  </si>
  <si>
    <t>4)</t>
  </si>
  <si>
    <t>tipologie;</t>
  </si>
  <si>
    <t>consistenza e composizione del personale che ha effettivamente operato per l'ente (con esclusione quindi dei lavoratori distaccati presso altri enti, cd. «distaccati out») con una retribuzione (a carico dell'ente o di altri soggetti)</t>
  </si>
  <si>
    <t>attività di formazione e valorizzazione realizzate</t>
  </si>
  <si>
    <t>contratto di lavoro applicato ai dipendenti</t>
  </si>
  <si>
    <t>consistenza e composizione del personale che ha effettivamente operato per l'ente a titolo volontario</t>
  </si>
  <si>
    <t>natura delle attività svolte dai volontari; struttura dei compensi, delle retribuzioni, delle indennità di carica e modalità e importi dei rimborsi ai volontari</t>
  </si>
  <si>
    <t>in caso di utilizzo della possibilità di effettuare rimborsi ai volontari a fronte di autocertificazione, modalità di regolamentazione, importo dei rimborsi complessivi annuali e numero di volontari che ne hanno usufruito;</t>
  </si>
  <si>
    <t>emolumenti, compensi o corrispettivi a qualsiasi titolo attribuiti ai componenti degli organi di amministrazione e controllo, ai dirigenti nonchè agli associati</t>
  </si>
  <si>
    <t>rapporto tra retribuzione annua lorda massima e minima dei lavoratori dipendenti dell'ente;</t>
  </si>
  <si>
    <t>le informazioni sui compensi di cui all'art. 14, comma 2 del codice del Terzo settore costituiscono oggetto di pubblicazione, anche in forma anonima, sul sito internet dell'ente o della rete associativa cui l'ente aderisce</t>
  </si>
  <si>
    <t>Obiettivi e attività:</t>
  </si>
  <si>
    <t>5)</t>
  </si>
  <si>
    <t>informazioni qualitative e quantitative sulle azioni realizzate nelle diverse aree di attività</t>
  </si>
  <si>
    <t>informazioni qualitative e quantitative sulle azioni realizzate sui beneficiari diretti e indiretti</t>
  </si>
  <si>
    <t>informazioni qualitative e quantitative sulle azioni realizzate sugli output risultanti dalle attività poste in essere e, per quanto possibile, sugli effetti di conseguenza prodotti sui principali portatori di interessi</t>
  </si>
  <si>
    <t>se pertinenti possono essere inserite informazioni relative al possesso di certificazioni di qualità.</t>
  </si>
  <si>
    <t xml:space="preserve">Situazione economico-finanziaria: </t>
  </si>
  <si>
    <t>6)</t>
  </si>
  <si>
    <t>specifiche informazioni sulle attività di raccolta fondi; finalità generali e specifiche delle raccolte effettuate nel periodo di riferimento</t>
  </si>
  <si>
    <t>strumenti utilizzati per fornire informazioni al pubblico sulle risorse raccolte e sulla destinazione delle stesse;</t>
  </si>
  <si>
    <t>segnalazioni da parte degli amministratori di eventuali criticità emerse nella gestione ed evidenziazione delle azioni messe in campo per la mitigazione degli effetti negativi</t>
  </si>
  <si>
    <t>Altre informazioni:</t>
  </si>
  <si>
    <t>7)</t>
  </si>
  <si>
    <t xml:space="preserve">indicazioni su contenziosi/controversie in corso che sono rilevanti ai fini della rendicontazione sociale; </t>
  </si>
  <si>
    <t>informazioni di tipo ambientale, se rilevanti con riferimento alle attività dell'ente: tipologie di impatto ambientale connesse alle attività svolte; politiche e modalità di gestione di tali impatti; indicatori di impatto ambientale (consumi di energia e materie prime, produzione di rifiuti ecc.) e variazione dei valori assunti dagli stessi.</t>
  </si>
  <si>
    <t>informazioni di tipo ambientale, se rilevanti con riferimento alle attività dell'ente: tipologie di impatto ambientale connesse alle attività svolte</t>
  </si>
  <si>
    <t xml:space="preserve">informazioni di tipo ambientale, se rilevanti con riferimento alle attività dell'ente: politiche e modalità di gestione di tali impatti; </t>
  </si>
  <si>
    <t>informazioni di tipo ambientale, se rilevanti con riferimento alle attività dell'ente: indicatori di impatto ambientale (consumi di energia e materie prime, produzione di rifiuti ecc.) e variazione dei valori assunti dagli stessi.</t>
  </si>
  <si>
    <t xml:space="preserve">altre informazioni di natura non finanziaria, inerenti gli aspetti di natura sociale, la parità di genere, </t>
  </si>
  <si>
    <t xml:space="preserve">altre informazioni di natura non finanziaria, inerenti gli aspetti di natura sociale, il rispetto dei diritti umani, </t>
  </si>
  <si>
    <t xml:space="preserve">altre informazioni di natura non finanziaria, inerenti gli aspetti di natura sociale, la lotta contro la corruzione ecc.; </t>
  </si>
  <si>
    <t xml:space="preserve">altre informazioni di natura non finanziaria, informazioni sulle riunioni degli organi deputati alla gestione e all'approvazione del bilancio, numero dei partecipanti, </t>
  </si>
  <si>
    <t>altre informazioni di natura non finanziaria, informazioni sulle riunioni degli organi deputati alla gestione e all'approvazione del bilancio,  principali questioni trattate e decisioni adottate nel corso delle riunioni</t>
  </si>
  <si>
    <t>altre informazioni di natura non finanziaria, informazioni sulle riunioni degli organi deputati alla gestione e all'approvazione del bilancio, principali questioni trattate e decisioni adottate nel corso delle riunioni</t>
  </si>
  <si>
    <t>Monitoraggio svolto dall'organo di controllo (modalità di effettuazione ed esiti):</t>
  </si>
  <si>
    <t>8)</t>
  </si>
  <si>
    <t xml:space="preserve">esercizio in via esclusiva o principale di una o più attività di cui all'art. 5, comma 1 per finalità civiche solidaristiche e di utilità sociale, in conformità con le norme particolari che ne disciplinano l'esercizio, nonchè, eventualmente, di attività diverse da quelle di cui al periodo precedente, purchè nei limiti delle previsioni statutarie e secondo criteri di secondarietà e strumentalità secondo criteri e limiti definiti dal decreto ministeriale di cui all'art. 6 del codice del Terzo settore; </t>
  </si>
  <si>
    <t xml:space="preserve">rispetto, nelle attività di raccolta fondi effettuate nel corso del periodo di riferimento, dei principi di verità trasparenza e correttezza nei rapporti con i sostenitori e il pubblico e in conformità alle linee guida ministeriali di cui all'art. 7 comma 2 del codice del Terzo settore; </t>
  </si>
  <si>
    <t xml:space="preserve">perseguimento dell'assenza dello scopo di lucro, attraverso la destinazione del patrimonio, comprensivo di tutte le sue componenti (ricavi, rendite, proventi, entrate comunque denominate) per lo svolgimento dell'attività statutaria; </t>
  </si>
  <si>
    <t>attività statutarie individuate facendo riferimento all'art. 5 del decreto legislativo n. 117/2017 e/o all'art. 2 del decreto legislativo n. 112/2017 (oggetto sociale);</t>
  </si>
  <si>
    <t>consistenza e composizione del personale che ha effettivamente operato per l'ente (con esclusione quindi dei lavoratori distaccati presso altri enti, cd. «distaccati out») con una retribuzione (a carico dell'ente o di altri soggetti);</t>
  </si>
  <si>
    <t>attività di formazione e valorizzazione realizzate;</t>
  </si>
  <si>
    <t>contratto di lavoro applicato ai dipendenti;</t>
  </si>
  <si>
    <t>consistenza e composizione del personale che ha effettivamente operato per l'ente a titolo volontario;</t>
  </si>
  <si>
    <t>natura delle attività svolte dai volontari; struttura dei compensi, delle retribuzioni, delle indennità di carica e modalità e importi dei rimborsi ai volontari;</t>
  </si>
  <si>
    <t>emolumenti, compensi o corrispettivi a qualsiasi titolo attribuiti ai componenti degli organi di amministrazione e controllo, ai dirigenti nonchè agli associati;</t>
  </si>
  <si>
    <t>informazioni qualitative e quantitative sulle azioni realizzate nelle diverse aree di attività;</t>
  </si>
  <si>
    <t>informazioni qualitative e quantitative sulle azioni realizzate sui beneficiari diretti e indiretti;</t>
  </si>
  <si>
    <t>informazioni qualitative e quantitative sulle azioni realizzate sugli output risultanti dalle attività poste in essere e, per quanto possibile, sugli effetti di conseguenza prodotti sui principali portatori di interessi;</t>
  </si>
  <si>
    <t>le informazioni sui compensi di cui all'art. 14, comma 2 del codice del Terzo settore costituiscono oggetto di pubblicazione, anche in forma anonima, sul sito internet dell'ente o della rete associativa cui l'ente aderisce.</t>
  </si>
  <si>
    <t>modalità del loro coinvolgimento.</t>
  </si>
  <si>
    <t>contesto di riferimento.</t>
  </si>
  <si>
    <t>specifiche informazioni sulle attività di raccolta fondi; finalità generali e specifiche delle raccolte effettuate nel periodo di riferimento;</t>
  </si>
  <si>
    <t>segnalazioni da parte degli amministratori di eventuali criticità emerse nella gestione ed evidenziazione delle azioni messe in campo per la mitigazione degli effetti negativi.</t>
  </si>
  <si>
    <t>informazioni di tipo ambientale, se rilevanti con riferimento alle attività dell'ente: tipologie di impatto ambientale connesse alle attività svolte; politiche e modalità di gestione di tali impatti; indicatori di impatto ambientale (consumi di energia e materie prime, produzione di rifiuti ecc.) e variazione dei valori assunti dagli stessi;</t>
  </si>
  <si>
    <t xml:space="preserve">informazioni di tipo ambientale, se rilevanti con riferimento alle attività dell'ente: tipologie di impatto ambientale connesse alle attività svolte;  </t>
  </si>
  <si>
    <t>informazioni di tipo ambientale, se rilevanti con riferimento alle attività dell'ente: indicatori di impatto ambientale (consumi di energia e materie prime, produzione di rifiuti ecc.) e variazione dei valori assunti dagli stessi;</t>
  </si>
  <si>
    <t>altre informazioni di natura non finanziaria, inerenti gli aspetti di natura sociale, la parità di genere;</t>
  </si>
  <si>
    <t>altre informazioni di natura non finanziaria, inerenti gli aspetti di natura sociale, il rispetto dei diritti umani;</t>
  </si>
  <si>
    <t>altre informazioni di natura non finanziaria, informazioni sulle riunioni degli organi deputati alla gestione e all'approvazione del bilancio, numero dei partecipanti;</t>
  </si>
  <si>
    <t>altre informazioni di natura non finanziaria, informazioni sulle riunioni degli organi deputati alla gestione e all'approvazione del bilancio,  principali questioni trattate e decisioni adottate nel corso delle riunioni;</t>
  </si>
  <si>
    <t>altre informazioni di natura non finanziaria, informazioni sulle riunioni degli organi deputati alla gestione e all'approvazione del bilancio, principali questioni trattate e decisioni adottate nel corso delle riunioni;</t>
  </si>
  <si>
    <t>l'osservanza del divieto di distribuzione anche indiretta di utili, avanzi di gestione, fondi e riserve a fondatori, associati, lavoratori e collaboratori, amministratori ed altri componenti degli organi sociali, tenendo conto degli indici di cui all'art. 8, comma 3, lettere da a) a e).</t>
  </si>
  <si>
    <t>Ente Terzo Settore</t>
  </si>
  <si>
    <t>Impresa Sociale</t>
  </si>
  <si>
    <t>svolgimento da parte dell'impresa, in via stabile e principale, delle attività di cui all'art. 2, comma 1, in conformità con le norme particolari che ne disciplinano l'esercizio; per «via principale» deve intendersi che i relativi ricavi siano superiori al 70% dei ricavi complessivi dell'impresa sociale; oppure delle attività in cui siano occupati in misura non inferiore al trenta per cento dei lavoratori appartenenti ad una delle tipologie di cui all'art. 2, comma 4, lettere a) e b) del d.lgs 112/2017 secondo le modalità di calcolo di cui al comma 5, secondo periodo;</t>
  </si>
  <si>
    <t>perseguimento dell'assenza dello scopo di lucro, attraverso la destinazione di utili ed avanzi di gestione esclusivamente allo svolgimento dell'attività statutaria o all'incremento del patrimonio e l'osservanza del divieto di distribuzione anche indiretta di utili, avanzi di gestione, fondi e riserve a fondatori, soci, associati, lavoratori e collaboratori, amministratori ed altri componenti degli organi sociali, tenendo conto degli indici di cui all'art. 3, comma 2, lettere da a) a f) del d.lgs 112/2017 e fatta salva la possibilità di destinare parte degli utili ad aumenti gratuiti del capitale sociale o a erogazioni gratuite in favore di enti del Terzo settore ai sensi e con i limiti di cui all'art. 3, comma 3;</t>
  </si>
  <si>
    <t>struttura proprietaria e disciplina dei gruppi, con particolare riferimento alle attività di direzione e coordinamento di un'impresa sociale da parte di soggetti di cui all'art. 4, comma 3 del d.lgs 112/2017;</t>
  </si>
  <si>
    <t>coinvolgimento dei lavoratori degli utenti e di altri soggetti direttamente interessati alle attività , con riferimento sia alla presenza e al rispetto di eventuali disposizioni statutarie, sia alla esplicitazione delle forme e modalità di coinvolgimento in conformità alle linee guida ministeriali di cui all'art. 11, comma 3 del d.lgs 112/2017;</t>
  </si>
  <si>
    <t xml:space="preserve">adeguatezza del trattamento economico e normativo dei lavoratori, tenuto conto dei contratti collettivi vigenti e rispetto del parametro di differenza retributiva massima di cui all'art. 13, comma 1 del d.lgs 112/2017; </t>
  </si>
  <si>
    <t>rispetto delle prescrizioni relative ai volontari (tenuta di apposito registro, divieto di utilizzare un numero di volontari superiori a quello dei lavoratori, obblighi assicurativi).</t>
  </si>
  <si>
    <t>Ragione sociale Impresa/Ente</t>
  </si>
  <si>
    <t>Tipologia</t>
  </si>
  <si>
    <t>Spett.le</t>
  </si>
  <si>
    <t>Organo esecutivo</t>
  </si>
  <si>
    <t>Organo di controllo</t>
  </si>
  <si>
    <t>Bilancio sociale</t>
  </si>
  <si>
    <t>Nella seguente tabella si rappresenta il grado di conformità alle linee guida:</t>
  </si>
  <si>
    <t>Distinti saluti,</t>
  </si>
  <si>
    <t>Compliant</t>
  </si>
  <si>
    <t>No</t>
  </si>
  <si>
    <t>è stato redatto secondo le linee guida del MINISTERO DEL LAVORO E DELLE POLITICHE SOCIALI di cui al DECRETO 4 luglio 2019 Adozione delle Linee guida per la redazione del bilancio sociale degli enti del Terzo settore. (GU n.186 del 9-8-2019)</t>
  </si>
  <si>
    <t>Si dichiara che il bilancio sociale della</t>
  </si>
  <si>
    <t>Parametri per la tipologia di bilancio sociale</t>
  </si>
  <si>
    <t>Perametri per la valutazione della check list</t>
  </si>
  <si>
    <t>Parametri per la scrittura del corpo della lettera</t>
  </si>
  <si>
    <t>Controllo completezza check list</t>
  </si>
  <si>
    <t>CHECK LIST ENTE TERZO SETTORE</t>
  </si>
  <si>
    <t>CHECK LIST IMPRESA SOCIALE</t>
  </si>
  <si>
    <t>ETS</t>
  </si>
  <si>
    <t>Totale</t>
  </si>
  <si>
    <t>IS</t>
  </si>
  <si>
    <t xml:space="preserve"> </t>
  </si>
  <si>
    <t>Indica la ragione sociale dell'ENTE nel foglio parametri</t>
  </si>
  <si>
    <t>Explained</t>
  </si>
  <si>
    <t>Finisci di compilare la check list!</t>
  </si>
  <si>
    <t>Impresa Cooperativa Il Sole</t>
  </si>
  <si>
    <t>Raccordo rif. pagina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</si>
</sst>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[Red]@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3F3F76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92D050"/>
      <name val="Calibri"/>
      <family val="2"/>
      <scheme val="minor"/>
    </font>
    <font>
      <sz val="14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5" fillId="4" borderId="13" applyNumberFormat="0" applyAlignment="0" applyProtection="0"/>
    <xf numFmtId="0" fontId="6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1" xfId="0" applyBorder="1"/>
    <xf numFmtId="0" fontId="1" fillId="0" borderId="4" xfId="0" applyFont="1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0" xfId="0" applyAlignment="1">
      <alignment horizontal="justify" wrapText="1"/>
    </xf>
    <xf numFmtId="0" fontId="0" fillId="0" borderId="2" xfId="0" applyBorder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center"/>
    </xf>
    <xf numFmtId="9" fontId="0" fillId="0" borderId="9" xfId="1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 wrapText="1"/>
    </xf>
    <xf numFmtId="0" fontId="8" fillId="0" borderId="0" xfId="0" applyFont="1" applyAlignment="1">
      <alignment horizontal="centerContinuous" vertical="center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11" fillId="0" borderId="5" xfId="0" applyFont="1" applyBorder="1"/>
    <xf numFmtId="0" fontId="9" fillId="0" borderId="5" xfId="0" applyFont="1" applyBorder="1"/>
    <xf numFmtId="0" fontId="12" fillId="3" borderId="0" xfId="0" applyFont="1" applyFill="1"/>
    <xf numFmtId="0" fontId="13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10" fillId="4" borderId="13" xfId="2" applyFont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/>
    </xf>
    <xf numFmtId="0" fontId="6" fillId="0" borderId="0" xfId="3" applyBorder="1" applyAlignment="1">
      <alignment horizontal="center" vertical="center"/>
    </xf>
    <xf numFmtId="0" fontId="0" fillId="0" borderId="0" xfId="0" applyAlignment="1"/>
    <xf numFmtId="164" fontId="0" fillId="0" borderId="0" xfId="0" applyNumberFormat="1" applyAlignment="1">
      <alignment horizontal="center"/>
    </xf>
    <xf numFmtId="0" fontId="0" fillId="0" borderId="0" xfId="0" applyBorder="1"/>
    <xf numFmtId="0" fontId="1" fillId="0" borderId="9" xfId="0" applyFont="1" applyBorder="1" applyAlignment="1"/>
    <xf numFmtId="0" fontId="0" fillId="0" borderId="0" xfId="0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8" fillId="0" borderId="0" xfId="0" applyFont="1" applyAlignment="1">
      <alignment horizontal="centerContinuous" vertical="center" wrapText="1"/>
    </xf>
    <xf numFmtId="0" fontId="4" fillId="0" borderId="1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4" fillId="0" borderId="0" xfId="0" applyFont="1" applyAlignment="1">
      <alignment horizontal="centerContinuous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Continuous"/>
    </xf>
    <xf numFmtId="0" fontId="2" fillId="0" borderId="0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Continuous" vertical="center"/>
    </xf>
    <xf numFmtId="0" fontId="2" fillId="0" borderId="0" xfId="0" applyNumberFormat="1" applyFont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Border="1" applyAlignment="1">
      <alignment horizontal="left" vertical="top" wrapText="1"/>
    </xf>
  </cellXfs>
  <cellStyles count="4">
    <cellStyle name="Collegamento ipertestuale" xfId="3" builtinId="8"/>
    <cellStyle name="Input" xfId="2" builtinId="20"/>
    <cellStyle name="Normale" xfId="0" builtinId="0"/>
    <cellStyle name="Percentuale" xfId="1" builtinId="5"/>
  </cellStyles>
  <dxfs count="21">
    <dxf>
      <numFmt numFmtId="165" formatCode=";;;"/>
      <border>
        <left/>
        <right/>
        <top/>
        <bottom/>
        <vertical/>
        <horizontal/>
      </border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strike/>
      </font>
      <numFmt numFmtId="165" formatCode=";;;"/>
      <fill>
        <patternFill patternType="darkUp">
          <fgColor theme="0" tint="-0.24994659260841701"/>
          <bgColor theme="0"/>
        </patternFill>
      </fill>
    </dxf>
    <dxf>
      <font>
        <strike/>
      </font>
      <fill>
        <patternFill patternType="darkUp">
          <fgColor theme="0" tint="-0.24994659260841701"/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99"/>
        </patternFill>
      </fill>
    </dxf>
    <dxf>
      <font>
        <strike/>
      </font>
      <numFmt numFmtId="165" formatCode=";;;"/>
      <fill>
        <patternFill patternType="darkUp">
          <fgColor theme="0" tint="-0.24994659260841701"/>
          <bgColor theme="0"/>
        </patternFill>
      </fill>
    </dxf>
    <dxf>
      <font>
        <strike/>
      </font>
      <fill>
        <patternFill patternType="darkUp">
          <fgColor theme="0" tint="-0.24994659260841701"/>
          <bgColor theme="0"/>
        </patternFill>
      </fill>
    </dxf>
    <dxf>
      <font>
        <color auto="1"/>
      </font>
      <numFmt numFmtId="165" formatCode=";;;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35718</xdr:colOff>
      <xdr:row>1</xdr:row>
      <xdr:rowOff>47625</xdr:rowOff>
    </xdr:from>
    <xdr:to>
      <xdr:col>2</xdr:col>
      <xdr:colOff>630633</xdr:colOff>
      <xdr:row>3</xdr:row>
      <xdr:rowOff>272654</xdr:rowOff>
    </xdr:to>
    <xdr:pic>
      <xdr:nvPicPr>
        <xdr:cNvPr id="2" name="Immagine 1" descr="LogoODCEC_1">
          <a:extLst>
            <a:ext uri="{FF2B5EF4-FFF2-40B4-BE49-F238E27FC236}">
              <a16:creationId xmlns:a16="http://schemas.microsoft.com/office/drawing/2014/main" id="{5527FF0B-387A-BF12-2F48-0C6DEEB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4" y="381000"/>
          <a:ext cx="1327150" cy="766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4766820</xdr:colOff>
      <xdr:row>1</xdr:row>
      <xdr:rowOff>0</xdr:rowOff>
    </xdr:from>
    <xdr:to>
      <xdr:col>3</xdr:col>
      <xdr:colOff>371475</xdr:colOff>
      <xdr:row>6</xdr:row>
      <xdr:rowOff>19050</xdr:rowOff>
    </xdr:to>
    <xdr:pic>
      <xdr:nvPicPr>
        <xdr:cNvPr id="2" name="Immagine 1" descr="LogoODCEC_1">
          <a:extLst>
            <a:ext uri="{FF2B5EF4-FFF2-40B4-BE49-F238E27FC236}">
              <a16:creationId xmlns:a16="http://schemas.microsoft.com/office/drawing/2014/main" id="{038C91B2-EE67-2D14-F10D-885A64D76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920" y="190500"/>
          <a:ext cx="168160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DB123-1CD0-400F-83A4-88558D9823B4}">
  <dimension ref="A1:M11"/>
  <sheetViews>
    <sheetView showGridLines="0" tabSelected="1" zoomScale="160" zoomScaleNormal="160" workbookViewId="0">
      <selection activeCell="D3" sqref="D3"/>
    </sheetView>
  </sheetViews>
  <sheetFormatPr defaultColWidth="0" defaultRowHeight="18.75" zeroHeight="1" x14ac:dyDescent="0.3"/>
  <cols>
    <col min="1" max="1" width="8.7109375" style="26" customWidth="1"/>
    <col min="2" max="2" width="11" style="26" customWidth="1"/>
    <col min="3" max="3" width="38.42578125" style="26" customWidth="1"/>
    <col min="4" max="4" width="59" style="26" customWidth="1"/>
    <col min="5" max="5" width="11" style="26" customWidth="1"/>
    <col min="6" max="6" width="8.7109375" style="26" customWidth="1"/>
    <col min="7" max="10" width="8.7109375" style="26" hidden="1" customWidth="1"/>
    <col min="11" max="13" width="0" style="26" hidden="1" customWidth="1"/>
    <col min="14" max="16384" width="8.7109375" style="26" hidden="1"/>
  </cols>
  <sheetData>
    <row r="1" spans="2:8" ht="26.25" customHeight="1" thickBot="1" x14ac:dyDescent="0.35"/>
    <row r="2" spans="2:8" x14ac:dyDescent="0.3">
      <c r="B2" s="27"/>
      <c r="C2" s="28"/>
      <c r="D2" s="28"/>
      <c r="E2" s="29"/>
    </row>
    <row r="3" spans="2:8" ht="24" customHeight="1" x14ac:dyDescent="0.3">
      <c r="B3" s="30"/>
      <c r="C3" s="40" t="s">
        <v>103</v>
      </c>
      <c r="D3" s="39" t="s">
        <v>95</v>
      </c>
      <c r="E3" s="43"/>
    </row>
    <row r="4" spans="2:8" ht="24" customHeight="1" x14ac:dyDescent="0.3">
      <c r="B4" s="30"/>
      <c r="C4" s="40"/>
      <c r="D4" s="41"/>
      <c r="E4" s="32"/>
    </row>
    <row r="5" spans="2:8" ht="24" customHeight="1" x14ac:dyDescent="0.3">
      <c r="B5" s="30"/>
      <c r="C5" s="40" t="s">
        <v>102</v>
      </c>
      <c r="D5" s="39" t="s">
        <v>127</v>
      </c>
      <c r="E5" s="31"/>
      <c r="H5" s="33"/>
    </row>
    <row r="6" spans="2:8" ht="24" customHeight="1" x14ac:dyDescent="0.3">
      <c r="B6" s="30"/>
      <c r="C6" s="42"/>
      <c r="D6" s="42"/>
      <c r="E6" s="32"/>
      <c r="H6" s="33"/>
    </row>
    <row r="7" spans="2:8" ht="24" customHeight="1" x14ac:dyDescent="0.3">
      <c r="B7" s="30"/>
      <c r="C7" s="42"/>
      <c r="D7" s="51" t="str" cm="1">
        <f t="array" aca="1" ref="D7" ca="1">HYPERLINK(IF(D3=Appoggio!B3,"#"&amp;CELL("indirizzo",'Ente Terzo Settore'!B1),"#"&amp;CELL("indirizzo",'Impresa Sociale'!A1)),"Vai alla check list!")</f>
        <v>Vai alla check list!</v>
      </c>
      <c r="E7" s="32"/>
      <c r="H7" s="33"/>
    </row>
    <row r="8" spans="2:8" ht="24" customHeight="1" x14ac:dyDescent="0.3">
      <c r="B8" s="30"/>
      <c r="C8" s="42"/>
      <c r="D8" s="42"/>
      <c r="E8" s="32"/>
    </row>
    <row r="9" spans="2:8" ht="24" customHeight="1" x14ac:dyDescent="0.3">
      <c r="B9" s="30"/>
      <c r="C9" s="40" t="s">
        <v>117</v>
      </c>
      <c r="D9" s="34" t="str">
        <f>IF($D$3=0,"Selezionare una tipologia!",
IF($D$3=Appoggio!B3,IF(ETS_ctrl_compilazione=0,"La check list risulta compilata!","Attenzione, la check list non risulta completa!"),
IF(IS_ctrl_compilazione=0,"La check list risulta compilata!","Attenzione, la check list non risulta completa!")))</f>
        <v>La check list risulta compilata!</v>
      </c>
      <c r="E9" s="35" t="str">
        <f>+IF(D9="Ok!",1,IF(D9="Attenzione, finire di compilare!",0," "))</f>
        <v xml:space="preserve"> </v>
      </c>
    </row>
    <row r="10" spans="2:8" ht="19.5" thickBot="1" x14ac:dyDescent="0.35">
      <c r="B10" s="36"/>
      <c r="C10" s="37"/>
      <c r="D10" s="37"/>
      <c r="E10" s="38"/>
    </row>
    <row r="11" spans="2:8" ht="26.25" customHeight="1" x14ac:dyDescent="0.3"/>
  </sheetData>
  <sheetProtection algorithmName="SHA-512" hashValue="10lluzHISl9UybAfsw9cjE5jHx0lCEIHLaKoD6+/npF3losepUBI2lJjE+BZt+nuGWpOMIGBe7Hsw+ENsL8axA==" saltValue="8GebJMCAM/UcoV3RyJlrAA==" spinCount="100000" sheet="1" objects="1" scenarios="1"/>
  <conditionalFormatting sqref="D3">
    <cfRule type="notContainsBlanks" dxfId="20" priority="17">
      <formula>LEN(TRIM(D3))&gt;0</formula>
    </cfRule>
  </conditionalFormatting>
  <conditionalFormatting sqref="D5">
    <cfRule type="notContainsBlanks" dxfId="19" priority="5">
      <formula>LEN(TRIM(D5))&gt;0</formula>
    </cfRule>
  </conditionalFormatting>
  <conditionalFormatting sqref="E9">
    <cfRule type="iconSet" priority="38">
      <iconSet iconSet="3Symbols" showValue="0">
        <cfvo type="percent" val="0"/>
        <cfvo type="num" val="0" gte="0"/>
        <cfvo type="num" val="1"/>
      </iconSet>
    </cfRule>
  </conditionalFormatting>
  <conditionalFormatting sqref="D9">
    <cfRule type="containsText" dxfId="18" priority="2" operator="containsText" text="tipologia">
      <formula>NOT(ISERROR(SEARCH("tipologia",D9)))</formula>
    </cfRule>
    <cfRule type="containsText" dxfId="17" priority="3" operator="containsText" text="compilata">
      <formula>NOT(ISERROR(SEARCH("compilata",D9)))</formula>
    </cfRule>
    <cfRule type="containsText" dxfId="16" priority="4" operator="containsText" text="Attenzione">
      <formula>NOT(ISERROR(SEARCH("Attenzione",D9)))</formula>
    </cfRule>
  </conditionalFormatting>
  <conditionalFormatting sqref="D7">
    <cfRule type="expression" dxfId="15" priority="1">
      <formula>$D$3=""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zionare la tipologia dell'azienda" xr:uid="{0206D46D-3A01-4EC6-808D-79D6CD831752}">
          <x14:formula1>
            <xm:f>Appoggio!$B$3:$B$4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showGridLines="0" topLeftCell="A29" zoomScale="70" zoomScaleNormal="70" workbookViewId="0">
      <selection activeCell="F59" sqref="F59"/>
    </sheetView>
  </sheetViews>
  <sheetFormatPr defaultColWidth="0" defaultRowHeight="15" zeroHeight="1" x14ac:dyDescent="0.25"/>
  <cols>
    <col min="1" max="1" width="3.140625" style="54" customWidth="1"/>
    <col min="2" max="2" width="3.42578125" style="54" customWidth="1"/>
    <col min="3" max="3" width="109.42578125" style="59" customWidth="1"/>
    <col min="4" max="4" width="2.140625" style="8" customWidth="1"/>
    <col min="5" max="5" width="19" style="46" customWidth="1"/>
    <col min="6" max="6" width="15.42578125" style="47" customWidth="1"/>
    <col min="7" max="7" width="25.28515625" style="73" bestFit="1" customWidth="1"/>
    <col min="8" max="8" width="3.140625" style="47" customWidth="1"/>
    <col min="9" max="9" width="12.5703125" style="66" hidden="1" customWidth="1"/>
    <col min="10" max="11" width="7" style="66" hidden="1" customWidth="1"/>
    <col min="12" max="12" width="0" style="67" hidden="1" customWidth="1"/>
    <col min="13" max="13" width="0" style="54" hidden="1" customWidth="1"/>
    <col min="14" max="16384" width="9.140625" style="54" hidden="1"/>
  </cols>
  <sheetData>
    <row r="1" spans="2:13" customFormat="1" ht="21" x14ac:dyDescent="0.35">
      <c r="B1" s="23" t="s">
        <v>118</v>
      </c>
      <c r="C1" s="61"/>
      <c r="D1" s="25"/>
      <c r="E1" s="49"/>
      <c r="F1" s="49"/>
      <c r="G1" s="77"/>
      <c r="H1" s="13"/>
      <c r="I1" s="22"/>
    </row>
    <row r="2" spans="2:13" customFormat="1" ht="6.95" customHeight="1" thickBot="1" x14ac:dyDescent="0.3">
      <c r="C2" s="56"/>
      <c r="D2" s="5"/>
      <c r="E2" s="11"/>
      <c r="F2" s="44"/>
      <c r="G2" s="78"/>
      <c r="H2" s="44"/>
      <c r="I2" s="21"/>
      <c r="J2" s="21"/>
      <c r="K2" s="21"/>
      <c r="L2" s="22"/>
    </row>
    <row r="3" spans="2:13" customFormat="1" x14ac:dyDescent="0.25">
      <c r="B3" s="1"/>
      <c r="C3" s="57"/>
      <c r="D3" s="6"/>
      <c r="E3" s="45"/>
      <c r="F3" s="74"/>
      <c r="G3" s="76" t="s">
        <v>128</v>
      </c>
      <c r="H3" s="47"/>
      <c r="I3" s="21">
        <f>SUM(I4:I1048576)</f>
        <v>0</v>
      </c>
      <c r="J3" s="21">
        <f>SUM(J4:J1048576)</f>
        <v>56</v>
      </c>
      <c r="K3" s="21"/>
      <c r="L3" s="22"/>
    </row>
    <row r="4" spans="2:13" customFormat="1" x14ac:dyDescent="0.25">
      <c r="B4" s="2" t="s">
        <v>1</v>
      </c>
      <c r="C4" s="58" t="str">
        <f>Lettera!B20</f>
        <v xml:space="preserve">Metodologia adottata per la redazione del bilancio sociale: </v>
      </c>
      <c r="D4" s="7"/>
      <c r="E4" s="46"/>
      <c r="F4" s="47"/>
      <c r="G4" s="79"/>
      <c r="H4" s="47"/>
      <c r="I4" s="21"/>
      <c r="J4" s="21"/>
      <c r="K4" s="21"/>
      <c r="L4" s="22"/>
    </row>
    <row r="5" spans="2:13" customFormat="1" x14ac:dyDescent="0.25">
      <c r="B5" s="3"/>
      <c r="C5" s="59" t="s">
        <v>2</v>
      </c>
      <c r="D5" s="8"/>
      <c r="E5" s="69"/>
      <c r="F5" s="47" t="str">
        <f>+IF(E5=Appoggio!$B$7,1,+IF(E5=Appoggio!$B$8,0.5,+IF(E5=Appoggio!$B$9,0,"Da compilare")))</f>
        <v>Da compilare</v>
      </c>
      <c r="G5" s="79"/>
      <c r="H5" s="47"/>
      <c r="I5" s="21" t="str">
        <f>+IF(E5=Appoggio!$B$7,1,+IF(E5=Appoggio!$B$8,1,+IF(E5=Appoggio!$B$9,0,"Da compilare")))</f>
        <v>Da compilare</v>
      </c>
      <c r="J5" s="21">
        <f>+IF(I5="Da compilare",1,0)</f>
        <v>1</v>
      </c>
      <c r="K5" s="21"/>
      <c r="L5" s="22"/>
    </row>
    <row r="6" spans="2:13" customFormat="1" x14ac:dyDescent="0.25">
      <c r="B6" s="3"/>
      <c r="C6" s="59" t="s">
        <v>3</v>
      </c>
      <c r="D6" s="8"/>
      <c r="E6" s="69"/>
      <c r="F6" s="47" t="str">
        <f>+IF(E6=Appoggio!$B$7,1,+IF(E6=Appoggio!$B$8,0.5,+IF(E6=Appoggio!$B$9,0,"Da compilare")))</f>
        <v>Da compilare</v>
      </c>
      <c r="G6" s="79"/>
      <c r="H6" s="47"/>
      <c r="I6" s="21" t="str">
        <f>+IF(E6=Appoggio!$B$7,1,+IF(E6=Appoggio!$B$8,1,+IF(E6=Appoggio!$B$9,0,"Da compilare")))</f>
        <v>Da compilare</v>
      </c>
      <c r="J6" s="21">
        <f t="shared" ref="J6:J7" si="0">+IF(I6="Da compilare",1,0)</f>
        <v>1</v>
      </c>
      <c r="K6" s="21"/>
      <c r="L6" s="22"/>
    </row>
    <row r="7" spans="2:13" customFormat="1" x14ac:dyDescent="0.25">
      <c r="B7" s="3"/>
      <c r="C7" s="59" t="s">
        <v>4</v>
      </c>
      <c r="D7" s="8"/>
      <c r="E7" s="69"/>
      <c r="F7" s="47" t="str">
        <f>+IF(E7=Appoggio!$B$7,1,+IF(E7=Appoggio!$B$8,0.5,+IF(E7=Appoggio!$B$9,0,"Da compilare")))</f>
        <v>Da compilare</v>
      </c>
      <c r="G7" s="79"/>
      <c r="H7" s="47"/>
      <c r="I7" s="21" t="str">
        <f>+IF(E7=Appoggio!$B$7,1,+IF(E7=Appoggio!$B$8,1,+IF(E7=Appoggio!$B$9,0,"Da compilare")))</f>
        <v>Da compilare</v>
      </c>
      <c r="J7" s="21">
        <f t="shared" si="0"/>
        <v>1</v>
      </c>
      <c r="K7" s="21"/>
      <c r="L7" s="22"/>
    </row>
    <row r="8" spans="2:13" customFormat="1" x14ac:dyDescent="0.25">
      <c r="B8" s="3"/>
      <c r="C8" s="59"/>
      <c r="D8" s="8"/>
      <c r="E8" s="70"/>
      <c r="F8" s="47"/>
      <c r="G8" s="79"/>
      <c r="H8" s="47"/>
      <c r="I8" s="21"/>
      <c r="J8" s="21"/>
      <c r="K8" s="22">
        <f>COUNTIF($E$5:$E$7,Appoggio!$B$7)</f>
        <v>0</v>
      </c>
      <c r="L8" s="22">
        <f>COUNTIF($E$5:$E$7,Appoggio!$B$8)</f>
        <v>0</v>
      </c>
      <c r="M8">
        <f>COUNT($I$5:$I$7)</f>
        <v>0</v>
      </c>
    </row>
    <row r="9" spans="2:13" customFormat="1" x14ac:dyDescent="0.25">
      <c r="B9" s="2" t="s">
        <v>6</v>
      </c>
      <c r="C9" s="58" t="str">
        <f>Lettera!B21</f>
        <v xml:space="preserve">Informazioni generali sull'ente: </v>
      </c>
      <c r="D9" s="7"/>
      <c r="E9" s="70"/>
      <c r="F9" s="47"/>
      <c r="G9" s="79"/>
      <c r="H9" s="47"/>
      <c r="I9" s="21"/>
      <c r="J9" s="21"/>
      <c r="K9" s="21"/>
      <c r="L9" s="22"/>
    </row>
    <row r="10" spans="2:13" customFormat="1" x14ac:dyDescent="0.25">
      <c r="B10" s="3"/>
      <c r="C10" s="59" t="s">
        <v>7</v>
      </c>
      <c r="D10" s="8"/>
      <c r="E10" s="69"/>
      <c r="F10" s="47" t="str">
        <f>+IF(E10=Appoggio!$B$7,1,+IF(E10=Appoggio!$B$8,0.5,+IF(E10=Appoggio!$B$9,0,"Da compilare")))</f>
        <v>Da compilare</v>
      </c>
      <c r="G10" s="79"/>
      <c r="H10" s="47"/>
      <c r="I10" s="21" t="str">
        <f>+IF(E10=Appoggio!$B$7,1,+IF(E10=Appoggio!$B$8,1,+IF(E10=Appoggio!$B$9,0,"Da compilare")))</f>
        <v>Da compilare</v>
      </c>
      <c r="J10" s="21">
        <f t="shared" ref="J10:J21" si="1">+IF(I10="Da compilare",1,0)</f>
        <v>1</v>
      </c>
      <c r="K10" s="21"/>
      <c r="L10" s="22"/>
    </row>
    <row r="11" spans="2:13" customFormat="1" x14ac:dyDescent="0.25">
      <c r="B11" s="3"/>
      <c r="C11" s="59" t="s">
        <v>8</v>
      </c>
      <c r="D11" s="8"/>
      <c r="E11" s="69"/>
      <c r="F11" s="47" t="str">
        <f>+IF(E11=Appoggio!$B$7,1,+IF(E11=Appoggio!$B$8,0.5,+IF(E11=Appoggio!$B$9,0,"Da compilare")))</f>
        <v>Da compilare</v>
      </c>
      <c r="G11" s="79"/>
      <c r="H11" s="47"/>
      <c r="I11" s="21" t="str">
        <f>+IF(E11=Appoggio!$B$7,1,+IF(E11=Appoggio!$B$8,1,+IF(E11=Appoggio!$B$9,0,"Da compilare")))</f>
        <v>Da compilare</v>
      </c>
      <c r="J11" s="21">
        <f t="shared" si="1"/>
        <v>1</v>
      </c>
      <c r="K11" s="21"/>
      <c r="L11" s="22"/>
    </row>
    <row r="12" spans="2:13" customFormat="1" x14ac:dyDescent="0.25">
      <c r="B12" s="3"/>
      <c r="C12" s="59" t="s">
        <v>9</v>
      </c>
      <c r="D12" s="8"/>
      <c r="E12" s="69"/>
      <c r="F12" s="47" t="str">
        <f>+IF(E12=Appoggio!$B$7,1,+IF(E12=Appoggio!$B$8,0.5,+IF(E12=Appoggio!$B$9,0,"Da compilare")))</f>
        <v>Da compilare</v>
      </c>
      <c r="G12" s="79"/>
      <c r="H12" s="47"/>
      <c r="I12" s="21" t="str">
        <f>+IF(E12=Appoggio!$B$7,1,+IF(E12=Appoggio!$B$8,1,+IF(E12=Appoggio!$B$9,0,"Da compilare")))</f>
        <v>Da compilare</v>
      </c>
      <c r="J12" s="21">
        <f t="shared" si="1"/>
        <v>1</v>
      </c>
      <c r="K12" s="21"/>
      <c r="L12" s="22"/>
    </row>
    <row r="13" spans="2:13" customFormat="1" x14ac:dyDescent="0.25">
      <c r="B13" s="3"/>
      <c r="C13" s="59" t="s">
        <v>11</v>
      </c>
      <c r="D13" s="8"/>
      <c r="E13" s="69"/>
      <c r="F13" s="47" t="str">
        <f>+IF(E13=Appoggio!$B$7,1,+IF(E13=Appoggio!$B$8,0.5,+IF(E13=Appoggio!$B$9,0,"Da compilare")))</f>
        <v>Da compilare</v>
      </c>
      <c r="G13" s="79"/>
      <c r="H13" s="47"/>
      <c r="I13" s="21" t="str">
        <f>+IF(E13=Appoggio!$B$7,1,+IF(E13=Appoggio!$B$8,1,+IF(E13=Appoggio!$B$9,0,"Da compilare")))</f>
        <v>Da compilare</v>
      </c>
      <c r="J13" s="21">
        <f t="shared" si="1"/>
        <v>1</v>
      </c>
      <c r="K13" s="21"/>
      <c r="L13" s="22"/>
    </row>
    <row r="14" spans="2:13" customFormat="1" x14ac:dyDescent="0.25">
      <c r="B14" s="3"/>
      <c r="C14" s="59" t="s">
        <v>10</v>
      </c>
      <c r="D14" s="8"/>
      <c r="E14" s="69"/>
      <c r="F14" s="47" t="str">
        <f>+IF(E14=Appoggio!$B$7,1,+IF(E14=Appoggio!$B$8,0.5,+IF(E14=Appoggio!$B$9,0,"Da compilare")))</f>
        <v>Da compilare</v>
      </c>
      <c r="G14" s="79"/>
      <c r="H14" s="47"/>
      <c r="I14" s="21" t="str">
        <f>+IF(E14=Appoggio!$B$7,1,+IF(E14=Appoggio!$B$8,1,+IF(E14=Appoggio!$B$9,0,"Da compilare")))</f>
        <v>Da compilare</v>
      </c>
      <c r="J14" s="21">
        <f t="shared" si="1"/>
        <v>1</v>
      </c>
      <c r="K14" s="21"/>
      <c r="L14" s="22"/>
    </row>
    <row r="15" spans="2:13" customFormat="1" x14ac:dyDescent="0.25">
      <c r="B15" s="3"/>
      <c r="C15" s="59" t="s">
        <v>12</v>
      </c>
      <c r="D15" s="8"/>
      <c r="E15" s="69"/>
      <c r="F15" s="47" t="str">
        <f>+IF(E15=Appoggio!$B$7,1,+IF(E15=Appoggio!$B$8,0.5,+IF(E15=Appoggio!$B$9,0,"Da compilare")))</f>
        <v>Da compilare</v>
      </c>
      <c r="G15" s="79"/>
      <c r="H15" s="47"/>
      <c r="I15" s="21" t="str">
        <f>+IF(E15=Appoggio!$B$7,1,+IF(E15=Appoggio!$B$8,1,+IF(E15=Appoggio!$B$9,0,"Da compilare")))</f>
        <v>Da compilare</v>
      </c>
      <c r="J15" s="21">
        <f t="shared" si="1"/>
        <v>1</v>
      </c>
      <c r="K15" s="21"/>
      <c r="L15" s="22"/>
    </row>
    <row r="16" spans="2:13" customFormat="1" x14ac:dyDescent="0.25">
      <c r="B16" s="3"/>
      <c r="C16" s="59" t="s">
        <v>13</v>
      </c>
      <c r="D16" s="8"/>
      <c r="E16" s="69"/>
      <c r="F16" s="47" t="str">
        <f>+IF(E16=Appoggio!$B$7,1,+IF(E16=Appoggio!$B$8,0.5,+IF(E16=Appoggio!$B$9,0,"Da compilare")))</f>
        <v>Da compilare</v>
      </c>
      <c r="G16" s="79"/>
      <c r="H16" s="47"/>
      <c r="I16" s="21" t="str">
        <f>+IF(E16=Appoggio!$B$7,1,+IF(E16=Appoggio!$B$8,1,+IF(E16=Appoggio!$B$9,0,"Da compilare")))</f>
        <v>Da compilare</v>
      </c>
      <c r="J16" s="21">
        <f t="shared" si="1"/>
        <v>1</v>
      </c>
      <c r="K16" s="21"/>
      <c r="L16" s="22"/>
    </row>
    <row r="17" spans="2:13" customFormat="1" ht="30" x14ac:dyDescent="0.25">
      <c r="B17" s="3"/>
      <c r="C17" s="59" t="s">
        <v>70</v>
      </c>
      <c r="D17" s="8"/>
      <c r="E17" s="69"/>
      <c r="F17" s="47" t="str">
        <f>+IF(E17=Appoggio!$B$7,1,+IF(E17=Appoggio!$B$8,0.5,+IF(E17=Appoggio!$B$9,0,"Da compilare")))</f>
        <v>Da compilare</v>
      </c>
      <c r="G17" s="79"/>
      <c r="H17" s="47"/>
      <c r="I17" s="21" t="str">
        <f>+IF(E17=Appoggio!$B$7,1,+IF(E17=Appoggio!$B$8,1,+IF(E17=Appoggio!$B$9,0,"Da compilare")))</f>
        <v>Da compilare</v>
      </c>
      <c r="J17" s="21">
        <f t="shared" si="1"/>
        <v>1</v>
      </c>
      <c r="K17" s="21"/>
      <c r="L17" s="22"/>
    </row>
    <row r="18" spans="2:13" customFormat="1" ht="30" x14ac:dyDescent="0.25">
      <c r="B18" s="3"/>
      <c r="C18" s="59" t="s">
        <v>15</v>
      </c>
      <c r="D18" s="8"/>
      <c r="E18" s="69"/>
      <c r="F18" s="47" t="str">
        <f>+IF(E18=Appoggio!$B$7,1,+IF(E18=Appoggio!$B$8,0.5,+IF(E18=Appoggio!$B$9,0,"Da compilare")))</f>
        <v>Da compilare</v>
      </c>
      <c r="G18" s="79"/>
      <c r="H18" s="47"/>
      <c r="I18" s="21" t="str">
        <f>+IF(E18=Appoggio!$B$7,1,+IF(E18=Appoggio!$B$8,1,+IF(E18=Appoggio!$B$9,0,"Da compilare")))</f>
        <v>Da compilare</v>
      </c>
      <c r="J18" s="21">
        <f t="shared" si="1"/>
        <v>1</v>
      </c>
      <c r="K18" s="21"/>
      <c r="L18" s="22"/>
    </row>
    <row r="19" spans="2:13" customFormat="1" x14ac:dyDescent="0.25">
      <c r="B19" s="3"/>
      <c r="C19" s="59" t="s">
        <v>16</v>
      </c>
      <c r="D19" s="8"/>
      <c r="E19" s="69"/>
      <c r="F19" s="47" t="str">
        <f>+IF(E19=Appoggio!$B$7,1,+IF(E19=Appoggio!$B$8,0.5,+IF(E19=Appoggio!$B$9,0,"Da compilare")))</f>
        <v>Da compilare</v>
      </c>
      <c r="G19" s="79"/>
      <c r="H19" s="47"/>
      <c r="I19" s="21" t="str">
        <f>+IF(E19=Appoggio!$B$7,1,+IF(E19=Appoggio!$B$8,1,+IF(E19=Appoggio!$B$9,0,"Da compilare")))</f>
        <v>Da compilare</v>
      </c>
      <c r="J19" s="21">
        <f t="shared" si="1"/>
        <v>1</v>
      </c>
      <c r="K19" s="21"/>
      <c r="L19" s="22"/>
    </row>
    <row r="20" spans="2:13" customFormat="1" x14ac:dyDescent="0.25">
      <c r="B20" s="3"/>
      <c r="C20" s="59" t="s">
        <v>17</v>
      </c>
      <c r="D20" s="8"/>
      <c r="E20" s="69"/>
      <c r="F20" s="47" t="str">
        <f>+IF(E20=Appoggio!$B$7,1,+IF(E20=Appoggio!$B$8,0.5,+IF(E20=Appoggio!$B$9,0,"Da compilare")))</f>
        <v>Da compilare</v>
      </c>
      <c r="G20" s="79"/>
      <c r="H20" s="47"/>
      <c r="I20" s="21" t="str">
        <f>+IF(E20=Appoggio!$B$7,1,+IF(E20=Appoggio!$B$8,1,+IF(E20=Appoggio!$B$9,0,"Da compilare")))</f>
        <v>Da compilare</v>
      </c>
      <c r="J20" s="21">
        <f t="shared" si="1"/>
        <v>1</v>
      </c>
      <c r="K20" s="21"/>
      <c r="L20" s="22"/>
    </row>
    <row r="21" spans="2:13" customFormat="1" x14ac:dyDescent="0.25">
      <c r="B21" s="3"/>
      <c r="C21" s="59" t="s">
        <v>82</v>
      </c>
      <c r="D21" s="8"/>
      <c r="E21" s="69"/>
      <c r="F21" s="47" t="str">
        <f>+IF(E21=Appoggio!$B$7,1,+IF(E21=Appoggio!$B$8,0.5,+IF(E21=Appoggio!$B$9,0,"Da compilare")))</f>
        <v>Da compilare</v>
      </c>
      <c r="G21" s="79"/>
      <c r="H21" s="47"/>
      <c r="I21" s="21" t="str">
        <f>+IF(E21=Appoggio!$B$7,1,+IF(E21=Appoggio!$B$8,1,+IF(E21=Appoggio!$B$9,0,"Da compilare")))</f>
        <v>Da compilare</v>
      </c>
      <c r="J21" s="21">
        <f t="shared" si="1"/>
        <v>1</v>
      </c>
      <c r="K21" s="21"/>
      <c r="L21" s="22"/>
    </row>
    <row r="22" spans="2:13" customFormat="1" x14ac:dyDescent="0.25">
      <c r="B22" s="3"/>
      <c r="C22" s="59"/>
      <c r="D22" s="8"/>
      <c r="E22" s="70"/>
      <c r="F22" s="47"/>
      <c r="G22" s="79"/>
      <c r="H22" s="47"/>
      <c r="I22" s="21"/>
      <c r="J22" s="21"/>
      <c r="K22" s="22">
        <f>COUNTIF($E$10:$E$21,Appoggio!$B$7)</f>
        <v>0</v>
      </c>
      <c r="L22" s="22">
        <f>COUNTIF($E$10:$E$21,Appoggio!$B$8)</f>
        <v>0</v>
      </c>
      <c r="M22">
        <f>COUNT($I$10:$I$21)</f>
        <v>0</v>
      </c>
    </row>
    <row r="23" spans="2:13" customFormat="1" x14ac:dyDescent="0.25">
      <c r="B23" s="2" t="s">
        <v>19</v>
      </c>
      <c r="C23" s="58" t="str">
        <f>Lettera!B22</f>
        <v>Mappatura dei principali stakeholder:</v>
      </c>
      <c r="D23" s="7"/>
      <c r="E23" s="70"/>
      <c r="F23" s="47"/>
      <c r="G23" s="79"/>
      <c r="H23" s="47"/>
      <c r="I23" s="21"/>
      <c r="J23" s="21"/>
      <c r="K23" s="21"/>
      <c r="L23" s="22"/>
    </row>
    <row r="24" spans="2:13" customFormat="1" x14ac:dyDescent="0.25">
      <c r="B24" s="3"/>
      <c r="C24" s="59" t="s">
        <v>21</v>
      </c>
      <c r="D24" s="8"/>
      <c r="E24" s="69"/>
      <c r="F24" s="47" t="str">
        <f>+IF(E24=Appoggio!$B$7,1,+IF(E24=Appoggio!$B$8,0.5,+IF(E24=Appoggio!$B$9,0,"Da compilare")))</f>
        <v>Da compilare</v>
      </c>
      <c r="G24" s="79"/>
      <c r="H24" s="47"/>
      <c r="I24" s="21" t="str">
        <f>+IF(E24=Appoggio!$B$7,1,+IF(E24=Appoggio!$B$8,1,+IF(E24=Appoggio!$B$9,0,"Da compilare")))</f>
        <v>Da compilare</v>
      </c>
      <c r="J24" s="21">
        <f t="shared" ref="J24:J32" si="2">+IF(I24="Da compilare",1,0)</f>
        <v>1</v>
      </c>
      <c r="K24" s="21"/>
      <c r="L24" s="22"/>
    </row>
    <row r="25" spans="2:13" customFormat="1" x14ac:dyDescent="0.25">
      <c r="B25" s="3"/>
      <c r="C25" s="59" t="s">
        <v>22</v>
      </c>
      <c r="D25" s="8"/>
      <c r="E25" s="69"/>
      <c r="F25" s="47" t="str">
        <f>+IF(E25=Appoggio!$B$7,1,+IF(E25=Appoggio!$B$8,0.5,+IF(E25=Appoggio!$B$9,0,"Da compilare")))</f>
        <v>Da compilare</v>
      </c>
      <c r="G25" s="79"/>
      <c r="H25" s="47"/>
      <c r="I25" s="21" t="str">
        <f>+IF(E25=Appoggio!$B$7,1,+IF(E25=Appoggio!$B$8,1,+IF(E25=Appoggio!$B$9,0,"Da compilare")))</f>
        <v>Da compilare</v>
      </c>
      <c r="J25" s="21">
        <f t="shared" si="2"/>
        <v>1</v>
      </c>
      <c r="K25" s="21"/>
      <c r="L25" s="22"/>
    </row>
    <row r="26" spans="2:13" customFormat="1" x14ac:dyDescent="0.25">
      <c r="B26" s="3"/>
      <c r="C26" s="59" t="s">
        <v>23</v>
      </c>
      <c r="D26" s="8"/>
      <c r="E26" s="69"/>
      <c r="F26" s="47" t="str">
        <f>+IF(E26=Appoggio!$B$7,1,+IF(E26=Appoggio!$B$8,0.5,+IF(E26=Appoggio!$B$9,0,"Da compilare")))</f>
        <v>Da compilare</v>
      </c>
      <c r="G26" s="79"/>
      <c r="H26" s="47"/>
      <c r="I26" s="21" t="str">
        <f>+IF(E26=Appoggio!$B$7,1,+IF(E26=Appoggio!$B$8,1,+IF(E26=Appoggio!$B$9,0,"Da compilare")))</f>
        <v>Da compilare</v>
      </c>
      <c r="J26" s="21">
        <f t="shared" si="2"/>
        <v>1</v>
      </c>
      <c r="K26" s="21"/>
      <c r="L26" s="22"/>
    </row>
    <row r="27" spans="2:13" customFormat="1" x14ac:dyDescent="0.25">
      <c r="B27" s="3"/>
      <c r="C27" s="59" t="s">
        <v>24</v>
      </c>
      <c r="D27" s="8"/>
      <c r="E27" s="69"/>
      <c r="F27" s="47" t="str">
        <f>+IF(E27=Appoggio!$B$7,1,+IF(E27=Appoggio!$B$8,0.5,+IF(E27=Appoggio!$B$9,0,"Da compilare")))</f>
        <v>Da compilare</v>
      </c>
      <c r="G27" s="79"/>
      <c r="H27" s="47"/>
      <c r="I27" s="21" t="str">
        <f>+IF(E27=Appoggio!$B$7,1,+IF(E27=Appoggio!$B$8,1,+IF(E27=Appoggio!$B$9,0,"Da compilare")))</f>
        <v>Da compilare</v>
      </c>
      <c r="J27" s="21">
        <f t="shared" si="2"/>
        <v>1</v>
      </c>
      <c r="K27" s="21"/>
      <c r="L27" s="22"/>
    </row>
    <row r="28" spans="2:13" customFormat="1" x14ac:dyDescent="0.25">
      <c r="B28" s="3"/>
      <c r="C28" s="59" t="s">
        <v>25</v>
      </c>
      <c r="D28" s="8"/>
      <c r="E28" s="69"/>
      <c r="F28" s="47" t="str">
        <f>+IF(E28=Appoggio!$B$7,1,+IF(E28=Appoggio!$B$8,0.5,+IF(E28=Appoggio!$B$9,0,"Da compilare")))</f>
        <v>Da compilare</v>
      </c>
      <c r="G28" s="79"/>
      <c r="H28" s="47"/>
      <c r="I28" s="21" t="str">
        <f>+IF(E28=Appoggio!$B$7,1,+IF(E28=Appoggio!$B$8,1,+IF(E28=Appoggio!$B$9,0,"Da compilare")))</f>
        <v>Da compilare</v>
      </c>
      <c r="J28" s="21">
        <f t="shared" si="2"/>
        <v>1</v>
      </c>
      <c r="K28" s="21"/>
      <c r="L28" s="22"/>
    </row>
    <row r="29" spans="2:13" customFormat="1" x14ac:dyDescent="0.25">
      <c r="B29" s="3"/>
      <c r="C29" s="59" t="s">
        <v>26</v>
      </c>
      <c r="D29" s="8"/>
      <c r="E29" s="69"/>
      <c r="F29" s="47" t="str">
        <f>+IF(E29=Appoggio!$B$7,1,+IF(E29=Appoggio!$B$8,0.5,+IF(E29=Appoggio!$B$9,0,"Da compilare")))</f>
        <v>Da compilare</v>
      </c>
      <c r="G29" s="79"/>
      <c r="H29" s="47"/>
      <c r="I29" s="21" t="str">
        <f>+IF(E29=Appoggio!$B$7,1,+IF(E29=Appoggio!$B$8,1,+IF(E29=Appoggio!$B$9,0,"Da compilare")))</f>
        <v>Da compilare</v>
      </c>
      <c r="J29" s="21">
        <f t="shared" si="2"/>
        <v>1</v>
      </c>
      <c r="K29" s="21"/>
      <c r="L29" s="22"/>
    </row>
    <row r="30" spans="2:13" customFormat="1" x14ac:dyDescent="0.25">
      <c r="B30" s="3"/>
      <c r="C30" s="59" t="s">
        <v>27</v>
      </c>
      <c r="D30" s="8"/>
      <c r="E30" s="69"/>
      <c r="F30" s="47" t="str">
        <f>+IF(E30=Appoggio!$B$7,1,+IF(E30=Appoggio!$B$8,0.5,+IF(E30=Appoggio!$B$9,0,"Da compilare")))</f>
        <v>Da compilare</v>
      </c>
      <c r="G30" s="79"/>
      <c r="H30" s="47"/>
      <c r="I30" s="21" t="str">
        <f>+IF(E30=Appoggio!$B$7,1,+IF(E30=Appoggio!$B$8,1,+IF(E30=Appoggio!$B$9,0,"Da compilare")))</f>
        <v>Da compilare</v>
      </c>
      <c r="J30" s="21">
        <f t="shared" si="2"/>
        <v>1</v>
      </c>
      <c r="K30" s="21"/>
      <c r="L30" s="22"/>
    </row>
    <row r="31" spans="2:13" customFormat="1" x14ac:dyDescent="0.25">
      <c r="B31" s="3"/>
      <c r="C31" s="59" t="s">
        <v>28</v>
      </c>
      <c r="D31" s="8"/>
      <c r="E31" s="69"/>
      <c r="F31" s="47" t="str">
        <f>+IF(E31=Appoggio!$B$7,1,+IF(E31=Appoggio!$B$8,0.5,+IF(E31=Appoggio!$B$9,0,"Da compilare")))</f>
        <v>Da compilare</v>
      </c>
      <c r="G31" s="79"/>
      <c r="H31" s="47"/>
      <c r="I31" s="21" t="str">
        <f>+IF(E31=Appoggio!$B$7,1,+IF(E31=Appoggio!$B$8,1,+IF(E31=Appoggio!$B$9,0,"Da compilare")))</f>
        <v>Da compilare</v>
      </c>
      <c r="J31" s="21">
        <f t="shared" si="2"/>
        <v>1</v>
      </c>
      <c r="K31" s="21"/>
      <c r="L31" s="22"/>
    </row>
    <row r="32" spans="2:13" customFormat="1" x14ac:dyDescent="0.25">
      <c r="B32" s="3"/>
      <c r="C32" s="59" t="s">
        <v>81</v>
      </c>
      <c r="D32" s="8"/>
      <c r="E32" s="69"/>
      <c r="F32" s="47" t="str">
        <f>+IF(E32=Appoggio!$B$7,1,+IF(E32=Appoggio!$B$8,0.5,+IF(E32=Appoggio!$B$9,0,"Da compilare")))</f>
        <v>Da compilare</v>
      </c>
      <c r="G32" s="79"/>
      <c r="H32" s="47"/>
      <c r="I32" s="21" t="str">
        <f>+IF(E32=Appoggio!$B$7,1,+IF(E32=Appoggio!$B$8,1,+IF(E32=Appoggio!$B$9,0,"Da compilare")))</f>
        <v>Da compilare</v>
      </c>
      <c r="J32" s="21">
        <f t="shared" si="2"/>
        <v>1</v>
      </c>
      <c r="K32" s="21"/>
      <c r="L32" s="22"/>
    </row>
    <row r="33" spans="2:13" customFormat="1" x14ac:dyDescent="0.25">
      <c r="B33" s="3"/>
      <c r="C33" s="59"/>
      <c r="D33" s="8"/>
      <c r="E33" s="70"/>
      <c r="F33" s="47"/>
      <c r="G33" s="79"/>
      <c r="H33" s="47"/>
      <c r="I33" s="21"/>
      <c r="J33" s="21"/>
      <c r="K33" s="22">
        <f>COUNTIF($E$24:$E$32,Appoggio!$B$7)</f>
        <v>0</v>
      </c>
      <c r="L33" s="22">
        <f>COUNTIF($E$24:$E$32,Appoggio!$B$8)</f>
        <v>0</v>
      </c>
      <c r="M33">
        <f>COUNT($I$24:$I$32)</f>
        <v>0</v>
      </c>
    </row>
    <row r="34" spans="2:13" customFormat="1" x14ac:dyDescent="0.25">
      <c r="B34" s="2" t="s">
        <v>30</v>
      </c>
      <c r="C34" s="58" t="str">
        <f>Lettera!B23</f>
        <v>Persone che operano per l'ente:</v>
      </c>
      <c r="D34" s="7"/>
      <c r="E34" s="70"/>
      <c r="F34" s="47"/>
      <c r="G34" s="79"/>
      <c r="H34" s="47"/>
      <c r="I34" s="21"/>
      <c r="J34" s="21"/>
      <c r="K34" s="21"/>
      <c r="L34" s="22"/>
    </row>
    <row r="35" spans="2:13" customFormat="1" x14ac:dyDescent="0.25">
      <c r="B35" s="3"/>
      <c r="C35" s="59" t="s">
        <v>31</v>
      </c>
      <c r="D35" s="8"/>
      <c r="E35" s="69"/>
      <c r="F35" s="47" t="str">
        <f>+IF(E35=Appoggio!$B$7,1,+IF(E35=Appoggio!$B$8,0.5,+IF(E35=Appoggio!$B$9,0,"Da compilare")))</f>
        <v>Da compilare</v>
      </c>
      <c r="G35" s="79"/>
      <c r="H35" s="47"/>
      <c r="I35" s="21" t="str">
        <f>+IF(E35=Appoggio!$B$7,1,+IF(E35=Appoggio!$B$8,1,+IF(E35=Appoggio!$B$9,0,"Da compilare")))</f>
        <v>Da compilare</v>
      </c>
      <c r="J35" s="21">
        <f t="shared" ref="J35:J44" si="3">+IF(I35="Da compilare",1,0)</f>
        <v>1</v>
      </c>
      <c r="K35" s="21"/>
      <c r="L35" s="22"/>
    </row>
    <row r="36" spans="2:13" customFormat="1" ht="30" x14ac:dyDescent="0.25">
      <c r="B36" s="3"/>
      <c r="C36" s="59" t="s">
        <v>71</v>
      </c>
      <c r="D36" s="8"/>
      <c r="E36" s="69"/>
      <c r="F36" s="47" t="str">
        <f>+IF(E36=Appoggio!$B$7,1,+IF(E36=Appoggio!$B$8,0.5,+IF(E36=Appoggio!$B$9,0,"Da compilare")))</f>
        <v>Da compilare</v>
      </c>
      <c r="G36" s="79"/>
      <c r="H36" s="47"/>
      <c r="I36" s="21" t="str">
        <f>+IF(E36=Appoggio!$B$7,1,+IF(E36=Appoggio!$B$8,1,+IF(E36=Appoggio!$B$9,0,"Da compilare")))</f>
        <v>Da compilare</v>
      </c>
      <c r="J36" s="21">
        <f t="shared" si="3"/>
        <v>1</v>
      </c>
      <c r="K36" s="21"/>
      <c r="L36" s="22"/>
    </row>
    <row r="37" spans="2:13" customFormat="1" x14ac:dyDescent="0.25">
      <c r="B37" s="3"/>
      <c r="C37" s="59" t="s">
        <v>72</v>
      </c>
      <c r="D37" s="8"/>
      <c r="E37" s="69"/>
      <c r="F37" s="47" t="str">
        <f>+IF(E37=Appoggio!$B$7,1,+IF(E37=Appoggio!$B$8,0.5,+IF(E37=Appoggio!$B$9,0,"Da compilare")))</f>
        <v>Da compilare</v>
      </c>
      <c r="G37" s="79"/>
      <c r="H37" s="47"/>
      <c r="I37" s="21" t="str">
        <f>+IF(E37=Appoggio!$B$7,1,+IF(E37=Appoggio!$B$8,1,+IF(E37=Appoggio!$B$9,0,"Da compilare")))</f>
        <v>Da compilare</v>
      </c>
      <c r="J37" s="21">
        <f t="shared" si="3"/>
        <v>1</v>
      </c>
      <c r="K37" s="21"/>
      <c r="L37" s="22"/>
    </row>
    <row r="38" spans="2:13" customFormat="1" x14ac:dyDescent="0.25">
      <c r="B38" s="3"/>
      <c r="C38" s="59" t="s">
        <v>73</v>
      </c>
      <c r="D38" s="8"/>
      <c r="E38" s="69"/>
      <c r="F38" s="47" t="str">
        <f>+IF(E38=Appoggio!$B$7,1,+IF(E38=Appoggio!$B$8,0.5,+IF(E38=Appoggio!$B$9,0,"Da compilare")))</f>
        <v>Da compilare</v>
      </c>
      <c r="G38" s="79"/>
      <c r="H38" s="47"/>
      <c r="I38" s="21" t="str">
        <f>+IF(E38=Appoggio!$B$7,1,+IF(E38=Appoggio!$B$8,1,+IF(E38=Appoggio!$B$9,0,"Da compilare")))</f>
        <v>Da compilare</v>
      </c>
      <c r="J38" s="21">
        <f t="shared" si="3"/>
        <v>1</v>
      </c>
      <c r="K38" s="21"/>
      <c r="L38" s="22"/>
    </row>
    <row r="39" spans="2:13" customFormat="1" x14ac:dyDescent="0.25">
      <c r="B39" s="3"/>
      <c r="C39" s="59" t="s">
        <v>74</v>
      </c>
      <c r="D39" s="8"/>
      <c r="E39" s="69"/>
      <c r="F39" s="47" t="str">
        <f>+IF(E39=Appoggio!$B$7,1,+IF(E39=Appoggio!$B$8,0.5,+IF(E39=Appoggio!$B$9,0,"Da compilare")))</f>
        <v>Da compilare</v>
      </c>
      <c r="G39" s="79"/>
      <c r="H39" s="47"/>
      <c r="I39" s="21" t="str">
        <f>+IF(E39=Appoggio!$B$7,1,+IF(E39=Appoggio!$B$8,1,+IF(E39=Appoggio!$B$9,0,"Da compilare")))</f>
        <v>Da compilare</v>
      </c>
      <c r="J39" s="21">
        <f t="shared" si="3"/>
        <v>1</v>
      </c>
      <c r="K39" s="21"/>
      <c r="L39" s="22"/>
    </row>
    <row r="40" spans="2:13" customFormat="1" ht="30" x14ac:dyDescent="0.25">
      <c r="B40" s="3"/>
      <c r="C40" s="59" t="s">
        <v>75</v>
      </c>
      <c r="D40" s="8"/>
      <c r="E40" s="69"/>
      <c r="F40" s="47" t="str">
        <f>+IF(E40=Appoggio!$B$7,1,+IF(E40=Appoggio!$B$8,0.5,+IF(E40=Appoggio!$B$9,0,"Da compilare")))</f>
        <v>Da compilare</v>
      </c>
      <c r="G40" s="79"/>
      <c r="H40" s="47"/>
      <c r="I40" s="21" t="str">
        <f>+IF(E40=Appoggio!$B$7,1,+IF(E40=Appoggio!$B$8,1,+IF(E40=Appoggio!$B$9,0,"Da compilare")))</f>
        <v>Da compilare</v>
      </c>
      <c r="J40" s="21">
        <f t="shared" si="3"/>
        <v>1</v>
      </c>
      <c r="K40" s="21"/>
      <c r="L40" s="22"/>
    </row>
    <row r="41" spans="2:13" customFormat="1" ht="30" x14ac:dyDescent="0.25">
      <c r="B41" s="3"/>
      <c r="C41" s="59" t="s">
        <v>37</v>
      </c>
      <c r="D41" s="8"/>
      <c r="E41" s="69"/>
      <c r="F41" s="47" t="str">
        <f>+IF(E41=Appoggio!$B$7,1,+IF(E41=Appoggio!$B$8,0.5,+IF(E41=Appoggio!$B$9,0,"Da compilare")))</f>
        <v>Da compilare</v>
      </c>
      <c r="G41" s="79"/>
      <c r="H41" s="47"/>
      <c r="I41" s="21" t="str">
        <f>+IF(E41=Appoggio!$B$7,1,+IF(E41=Appoggio!$B$8,1,+IF(E41=Appoggio!$B$9,0,"Da compilare")))</f>
        <v>Da compilare</v>
      </c>
      <c r="J41" s="21">
        <f t="shared" si="3"/>
        <v>1</v>
      </c>
      <c r="K41" s="21"/>
      <c r="L41" s="22"/>
    </row>
    <row r="42" spans="2:13" customFormat="1" ht="30" x14ac:dyDescent="0.25">
      <c r="B42" s="3"/>
      <c r="C42" s="59" t="s">
        <v>76</v>
      </c>
      <c r="D42" s="8"/>
      <c r="E42" s="69"/>
      <c r="F42" s="47" t="str">
        <f>+IF(E42=Appoggio!$B$7,1,+IF(E42=Appoggio!$B$8,0.5,+IF(E42=Appoggio!$B$9,0,"Da compilare")))</f>
        <v>Da compilare</v>
      </c>
      <c r="G42" s="79"/>
      <c r="H42" s="47"/>
      <c r="I42" s="21" t="str">
        <f>+IF(E42=Appoggio!$B$7,1,+IF(E42=Appoggio!$B$8,1,+IF(E42=Appoggio!$B$9,0,"Da compilare")))</f>
        <v>Da compilare</v>
      </c>
      <c r="J42" s="21">
        <f t="shared" si="3"/>
        <v>1</v>
      </c>
      <c r="K42" s="21"/>
      <c r="L42" s="22"/>
    </row>
    <row r="43" spans="2:13" customFormat="1" x14ac:dyDescent="0.25">
      <c r="B43" s="3"/>
      <c r="C43" s="59" t="s">
        <v>39</v>
      </c>
      <c r="D43" s="8"/>
      <c r="E43" s="69"/>
      <c r="F43" s="47" t="str">
        <f>+IF(E43=Appoggio!$B$7,1,+IF(E43=Appoggio!$B$8,0.5,+IF(E43=Appoggio!$B$9,0,"Da compilare")))</f>
        <v>Da compilare</v>
      </c>
      <c r="G43" s="79"/>
      <c r="H43" s="47"/>
      <c r="I43" s="21" t="str">
        <f>+IF(E43=Appoggio!$B$7,1,+IF(E43=Appoggio!$B$8,1,+IF(E43=Appoggio!$B$9,0,"Da compilare")))</f>
        <v>Da compilare</v>
      </c>
      <c r="J43" s="21">
        <f t="shared" si="3"/>
        <v>1</v>
      </c>
      <c r="K43" s="21"/>
      <c r="L43" s="22"/>
    </row>
    <row r="44" spans="2:13" customFormat="1" ht="30" x14ac:dyDescent="0.25">
      <c r="B44" s="3"/>
      <c r="C44" s="59" t="s">
        <v>80</v>
      </c>
      <c r="D44" s="8"/>
      <c r="E44" s="69"/>
      <c r="F44" s="47" t="str">
        <f>+IF(E44=Appoggio!$B$7,1,+IF(E44=Appoggio!$B$8,0.5,+IF(E44=Appoggio!$B$9,0,"Da compilare")))</f>
        <v>Da compilare</v>
      </c>
      <c r="G44" s="79"/>
      <c r="H44" s="47"/>
      <c r="I44" s="21" t="str">
        <f>+IF(E44=Appoggio!$B$7,1,+IF(E44=Appoggio!$B$8,1,+IF(E44=Appoggio!$B$9,0,"Da compilare")))</f>
        <v>Da compilare</v>
      </c>
      <c r="J44" s="21">
        <f t="shared" si="3"/>
        <v>1</v>
      </c>
      <c r="K44" s="21"/>
      <c r="L44" s="22"/>
    </row>
    <row r="45" spans="2:13" customFormat="1" x14ac:dyDescent="0.25">
      <c r="B45" s="3"/>
      <c r="C45" s="59"/>
      <c r="D45" s="8"/>
      <c r="E45" s="70"/>
      <c r="F45" s="47"/>
      <c r="G45" s="79"/>
      <c r="H45" s="47"/>
      <c r="I45" s="21"/>
      <c r="J45" s="21"/>
      <c r="K45" s="22">
        <f>COUNTIF($E$35:$E$44,Appoggio!$B$7)</f>
        <v>0</v>
      </c>
      <c r="L45" s="22">
        <f>COUNTIF($E$35:$E$44,Appoggio!$B$8)</f>
        <v>0</v>
      </c>
      <c r="M45">
        <f>COUNT($I$35:$I$44)</f>
        <v>0</v>
      </c>
    </row>
    <row r="46" spans="2:13" customFormat="1" x14ac:dyDescent="0.25">
      <c r="B46" s="2" t="s">
        <v>42</v>
      </c>
      <c r="C46" s="58" t="str">
        <f>Lettera!B24</f>
        <v>Obiettivi e attività:</v>
      </c>
      <c r="D46" s="7"/>
      <c r="E46" s="70"/>
      <c r="F46" s="47"/>
      <c r="G46" s="79"/>
      <c r="H46" s="47"/>
      <c r="I46" s="21"/>
      <c r="J46" s="21"/>
      <c r="K46" s="21"/>
      <c r="L46" s="22"/>
    </row>
    <row r="47" spans="2:13" customFormat="1" x14ac:dyDescent="0.25">
      <c r="B47" s="3"/>
      <c r="C47" s="59" t="s">
        <v>77</v>
      </c>
      <c r="D47" s="8"/>
      <c r="E47" s="69"/>
      <c r="F47" s="47" t="str">
        <f>+IF(E47=Appoggio!$B$7,1,+IF(E47=Appoggio!$B$8,0.5,+IF(E47=Appoggio!$B$9,0,"Da compilare")))</f>
        <v>Da compilare</v>
      </c>
      <c r="G47" s="79"/>
      <c r="H47" s="47"/>
      <c r="I47" s="21" t="str">
        <f>+IF(E47=Appoggio!$B$7,1,+IF(E47=Appoggio!$B$8,1,+IF(E47=Appoggio!$B$9,0,"Da compilare")))</f>
        <v>Da compilare</v>
      </c>
      <c r="J47" s="21">
        <f t="shared" ref="J47:J50" si="4">+IF(I47="Da compilare",1,0)</f>
        <v>1</v>
      </c>
      <c r="K47" s="21"/>
      <c r="L47" s="22"/>
    </row>
    <row r="48" spans="2:13" customFormat="1" x14ac:dyDescent="0.25">
      <c r="B48" s="3"/>
      <c r="C48" s="59" t="s">
        <v>78</v>
      </c>
      <c r="D48" s="8"/>
      <c r="E48" s="69"/>
      <c r="F48" s="47" t="str">
        <f>+IF(E48=Appoggio!$B$7,1,+IF(E48=Appoggio!$B$8,0.5,+IF(E48=Appoggio!$B$9,0,"Da compilare")))</f>
        <v>Da compilare</v>
      </c>
      <c r="G48" s="79"/>
      <c r="H48" s="47"/>
      <c r="I48" s="21" t="str">
        <f>+IF(E48=Appoggio!$B$7,1,+IF(E48=Appoggio!$B$8,1,+IF(E48=Appoggio!$B$9,0,"Da compilare")))</f>
        <v>Da compilare</v>
      </c>
      <c r="J48" s="21">
        <f t="shared" si="4"/>
        <v>1</v>
      </c>
      <c r="K48" s="21"/>
      <c r="L48" s="22"/>
    </row>
    <row r="49" spans="2:13" customFormat="1" ht="30" x14ac:dyDescent="0.25">
      <c r="B49" s="3"/>
      <c r="C49" s="59" t="s">
        <v>79</v>
      </c>
      <c r="D49" s="8"/>
      <c r="E49" s="69"/>
      <c r="F49" s="47" t="str">
        <f>+IF(E49=Appoggio!$B$7,1,+IF(E49=Appoggio!$B$8,0.5,+IF(E49=Appoggio!$B$9,0,"Da compilare")))</f>
        <v>Da compilare</v>
      </c>
      <c r="G49" s="79"/>
      <c r="H49" s="47"/>
      <c r="I49" s="21" t="str">
        <f>+IF(E49=Appoggio!$B$7,1,+IF(E49=Appoggio!$B$8,1,+IF(E49=Appoggio!$B$9,0,"Da compilare")))</f>
        <v>Da compilare</v>
      </c>
      <c r="J49" s="21">
        <f t="shared" si="4"/>
        <v>1</v>
      </c>
      <c r="K49" s="21"/>
      <c r="L49" s="22"/>
    </row>
    <row r="50" spans="2:13" customFormat="1" x14ac:dyDescent="0.25">
      <c r="B50" s="3"/>
      <c r="C50" s="59" t="s">
        <v>46</v>
      </c>
      <c r="D50" s="8"/>
      <c r="E50" s="69"/>
      <c r="F50" s="47" t="str">
        <f>+IF(E50=Appoggio!$B$7,1,+IF(E50=Appoggio!$B$8,0.5,+IF(E50=Appoggio!$B$9,0,"Da compilare")))</f>
        <v>Da compilare</v>
      </c>
      <c r="G50" s="79"/>
      <c r="H50" s="47"/>
      <c r="I50" s="21" t="str">
        <f>+IF(E50=Appoggio!$B$7,1,+IF(E50=Appoggio!$B$8,1,+IF(E50=Appoggio!$B$9,0,"Da compilare")))</f>
        <v>Da compilare</v>
      </c>
      <c r="J50" s="21">
        <f t="shared" si="4"/>
        <v>1</v>
      </c>
      <c r="K50" s="21"/>
      <c r="L50" s="22"/>
    </row>
    <row r="51" spans="2:13" customFormat="1" x14ac:dyDescent="0.25">
      <c r="B51" s="3"/>
      <c r="C51" s="59"/>
      <c r="D51" s="8"/>
      <c r="E51" s="70"/>
      <c r="F51" s="47"/>
      <c r="G51" s="79"/>
      <c r="H51" s="47"/>
      <c r="I51" s="21"/>
      <c r="J51" s="21"/>
      <c r="K51" s="22">
        <f>COUNTIF($E$47:$E$50,Appoggio!$B$7)</f>
        <v>0</v>
      </c>
      <c r="L51" s="22">
        <f>COUNTIF($E$47:$E$50,Appoggio!$B$8)</f>
        <v>0</v>
      </c>
      <c r="M51">
        <f>COUNT($I$47:$I$50)</f>
        <v>0</v>
      </c>
    </row>
    <row r="52" spans="2:13" customFormat="1" x14ac:dyDescent="0.25">
      <c r="B52" s="2" t="s">
        <v>48</v>
      </c>
      <c r="C52" s="58" t="str">
        <f>Lettera!B25</f>
        <v xml:space="preserve">Situazione economico-finanziaria: </v>
      </c>
      <c r="D52" s="7"/>
      <c r="E52" s="70"/>
      <c r="F52" s="47"/>
      <c r="G52" s="79"/>
      <c r="H52" s="47"/>
      <c r="I52" s="21"/>
      <c r="J52" s="21"/>
      <c r="K52" s="21"/>
      <c r="L52" s="22"/>
    </row>
    <row r="53" spans="2:13" customFormat="1" ht="30" x14ac:dyDescent="0.25">
      <c r="B53" s="3"/>
      <c r="C53" s="59" t="s">
        <v>83</v>
      </c>
      <c r="D53" s="8"/>
      <c r="E53" s="69"/>
      <c r="F53" s="47" t="str">
        <f>+IF(E53=Appoggio!$B$7,1,+IF(E53=Appoggio!$B$8,0.5,+IF(E53=Appoggio!$B$9,0,"Da compilare")))</f>
        <v>Da compilare</v>
      </c>
      <c r="G53" s="79"/>
      <c r="H53" s="47"/>
      <c r="I53" s="21" t="str">
        <f>+IF(E53=Appoggio!$B$7,1,+IF(E53=Appoggio!$B$8,1,+IF(E53=Appoggio!$B$9,0,"Da compilare")))</f>
        <v>Da compilare</v>
      </c>
      <c r="J53" s="21">
        <f t="shared" ref="J53:J55" si="5">+IF(I53="Da compilare",1,0)</f>
        <v>1</v>
      </c>
      <c r="K53" s="21"/>
      <c r="L53" s="22"/>
    </row>
    <row r="54" spans="2:13" customFormat="1" x14ac:dyDescent="0.25">
      <c r="B54" s="3"/>
      <c r="C54" s="59" t="s">
        <v>50</v>
      </c>
      <c r="D54" s="8"/>
      <c r="E54" s="69"/>
      <c r="F54" s="47" t="str">
        <f>+IF(E54=Appoggio!$B$7,1,+IF(E54=Appoggio!$B$8,0.5,+IF(E54=Appoggio!$B$9,0,"Da compilare")))</f>
        <v>Da compilare</v>
      </c>
      <c r="G54" s="79"/>
      <c r="H54" s="47"/>
      <c r="I54" s="21" t="str">
        <f>+IF(E54=Appoggio!$B$7,1,+IF(E54=Appoggio!$B$8,1,+IF(E54=Appoggio!$B$9,0,"Da compilare")))</f>
        <v>Da compilare</v>
      </c>
      <c r="J54" s="21">
        <f t="shared" si="5"/>
        <v>1</v>
      </c>
      <c r="K54" s="21"/>
      <c r="L54" s="22"/>
    </row>
    <row r="55" spans="2:13" customFormat="1" ht="30" x14ac:dyDescent="0.25">
      <c r="B55" s="3"/>
      <c r="C55" s="59" t="s">
        <v>84</v>
      </c>
      <c r="D55" s="8"/>
      <c r="E55" s="69"/>
      <c r="F55" s="47" t="str">
        <f>+IF(E55=Appoggio!$B$7,1,+IF(E55=Appoggio!$B$8,0.5,+IF(E55=Appoggio!$B$9,0,"Da compilare")))</f>
        <v>Da compilare</v>
      </c>
      <c r="G55" s="79"/>
      <c r="H55" s="47"/>
      <c r="I55" s="21" t="str">
        <f>+IF(E55=Appoggio!$B$7,1,+IF(E55=Appoggio!$B$8,1,+IF(E55=Appoggio!$B$9,0,"Da compilare")))</f>
        <v>Da compilare</v>
      </c>
      <c r="J55" s="21">
        <f t="shared" si="5"/>
        <v>1</v>
      </c>
      <c r="K55" s="21"/>
      <c r="L55" s="22"/>
    </row>
    <row r="56" spans="2:13" customFormat="1" x14ac:dyDescent="0.25">
      <c r="B56" s="3"/>
      <c r="C56" s="59"/>
      <c r="D56" s="8"/>
      <c r="E56" s="70"/>
      <c r="F56" s="47"/>
      <c r="G56" s="79"/>
      <c r="H56" s="47"/>
      <c r="I56" s="21"/>
      <c r="J56" s="21"/>
      <c r="K56" s="22">
        <f>COUNTIF($E$53:$E$55,Appoggio!$B$7)</f>
        <v>0</v>
      </c>
      <c r="L56" s="22">
        <f>COUNTIF($E$53:$E$55,Appoggio!$B$8)</f>
        <v>0</v>
      </c>
      <c r="M56">
        <f>COUNT($I$53:$I$55)</f>
        <v>0</v>
      </c>
    </row>
    <row r="57" spans="2:13" customFormat="1" x14ac:dyDescent="0.25">
      <c r="B57" s="2" t="s">
        <v>53</v>
      </c>
      <c r="C57" s="58" t="str">
        <f>Lettera!B26</f>
        <v>Altre informazioni:</v>
      </c>
      <c r="D57" s="7"/>
      <c r="E57" s="70"/>
      <c r="F57" s="47"/>
      <c r="G57" s="79"/>
      <c r="H57" s="47"/>
      <c r="I57" s="21"/>
      <c r="J57" s="21"/>
      <c r="K57" s="21"/>
      <c r="L57" s="22"/>
    </row>
    <row r="58" spans="2:13" customFormat="1" x14ac:dyDescent="0.25">
      <c r="B58" s="3"/>
      <c r="C58" s="59" t="s">
        <v>54</v>
      </c>
      <c r="D58" s="8"/>
      <c r="E58" s="69"/>
      <c r="F58" s="47" t="str">
        <f>+IF(E58=Appoggio!$B$7,1,+IF(E58=Appoggio!$B$8,0.5,+IF(E58=Appoggio!$B$9,0,"Da compilare")))</f>
        <v>Da compilare</v>
      </c>
      <c r="G58" s="79"/>
      <c r="H58" s="47"/>
      <c r="I58" s="21" t="str">
        <f>+IF(E58=Appoggio!$B$7,1,+IF(E58=Appoggio!$B$8,1,+IF(E58=Appoggio!$B$9,0,"Da compilare")))</f>
        <v>Da compilare</v>
      </c>
      <c r="J58" s="21">
        <f t="shared" ref="J58:J68" si="6">+IF(I58="Da compilare",1,0)</f>
        <v>1</v>
      </c>
      <c r="K58" s="21"/>
      <c r="L58" s="22"/>
    </row>
    <row r="59" spans="2:13" customFormat="1" ht="45" x14ac:dyDescent="0.25">
      <c r="B59" s="3"/>
      <c r="C59" s="59" t="s">
        <v>85</v>
      </c>
      <c r="D59" s="8"/>
      <c r="E59" s="69"/>
      <c r="F59" s="47" t="str">
        <f>+IF(E59=Appoggio!$B$7,1,+IF(E59=Appoggio!$B$8,0.5,+IF(E59=Appoggio!$B$9,0,"Da compilare")))</f>
        <v>Da compilare</v>
      </c>
      <c r="G59" s="79"/>
      <c r="H59" s="47"/>
      <c r="I59" s="21" t="str">
        <f>+IF(E59=Appoggio!$B$7,1,+IF(E59=Appoggio!$B$8,1,+IF(E59=Appoggio!$B$9,0,"Da compilare")))</f>
        <v>Da compilare</v>
      </c>
      <c r="J59" s="21">
        <f t="shared" si="6"/>
        <v>1</v>
      </c>
      <c r="K59" s="21"/>
      <c r="L59" s="22"/>
    </row>
    <row r="60" spans="2:13" customFormat="1" ht="30" x14ac:dyDescent="0.25">
      <c r="B60" s="3"/>
      <c r="C60" s="59" t="s">
        <v>86</v>
      </c>
      <c r="D60" s="8"/>
      <c r="E60" s="69"/>
      <c r="F60" s="47" t="str">
        <f>+IF(E60=Appoggio!$B$7,1,+IF(E60=Appoggio!$B$8,0.5,+IF(E60=Appoggio!$B$9,0,"Da compilare")))</f>
        <v>Da compilare</v>
      </c>
      <c r="G60" s="79"/>
      <c r="H60" s="47"/>
      <c r="I60" s="21" t="str">
        <f>+IF(E60=Appoggio!$B$7,1,+IF(E60=Appoggio!$B$8,1,+IF(E60=Appoggio!$B$9,0,"Da compilare")))</f>
        <v>Da compilare</v>
      </c>
      <c r="J60" s="21">
        <f t="shared" si="6"/>
        <v>1</v>
      </c>
      <c r="K60" s="21"/>
      <c r="L60" s="22"/>
    </row>
    <row r="61" spans="2:13" customFormat="1" ht="30" x14ac:dyDescent="0.25">
      <c r="B61" s="3"/>
      <c r="C61" s="59" t="s">
        <v>57</v>
      </c>
      <c r="D61" s="8"/>
      <c r="E61" s="69"/>
      <c r="F61" s="47" t="str">
        <f>+IF(E61=Appoggio!$B$7,1,+IF(E61=Appoggio!$B$8,0.5,+IF(E61=Appoggio!$B$9,0,"Da compilare")))</f>
        <v>Da compilare</v>
      </c>
      <c r="G61" s="79"/>
      <c r="H61" s="47"/>
      <c r="I61" s="21" t="str">
        <f>+IF(E61=Appoggio!$B$7,1,+IF(E61=Appoggio!$B$8,1,+IF(E61=Appoggio!$B$9,0,"Da compilare")))</f>
        <v>Da compilare</v>
      </c>
      <c r="J61" s="21">
        <f t="shared" si="6"/>
        <v>1</v>
      </c>
      <c r="K61" s="21"/>
      <c r="L61" s="22"/>
    </row>
    <row r="62" spans="2:13" customFormat="1" ht="30" x14ac:dyDescent="0.25">
      <c r="B62" s="3"/>
      <c r="C62" s="59" t="s">
        <v>87</v>
      </c>
      <c r="D62" s="8"/>
      <c r="E62" s="69"/>
      <c r="F62" s="47" t="str">
        <f>+IF(E62=Appoggio!$B$7,1,+IF(E62=Appoggio!$B$8,0.5,+IF(E62=Appoggio!$B$9,0,"Da compilare")))</f>
        <v>Da compilare</v>
      </c>
      <c r="G62" s="79"/>
      <c r="H62" s="47"/>
      <c r="I62" s="21" t="str">
        <f>+IF(E62=Appoggio!$B$7,1,+IF(E62=Appoggio!$B$8,1,+IF(E62=Appoggio!$B$9,0,"Da compilare")))</f>
        <v>Da compilare</v>
      </c>
      <c r="J62" s="21">
        <f t="shared" si="6"/>
        <v>1</v>
      </c>
      <c r="K62" s="21"/>
      <c r="L62" s="22"/>
    </row>
    <row r="63" spans="2:13" customFormat="1" x14ac:dyDescent="0.25">
      <c r="B63" s="3"/>
      <c r="C63" s="59" t="s">
        <v>88</v>
      </c>
      <c r="D63" s="8"/>
      <c r="E63" s="69"/>
      <c r="F63" s="47" t="str">
        <f>+IF(E63=Appoggio!$B$7,1,+IF(E63=Appoggio!$B$8,0.5,+IF(E63=Appoggio!$B$9,0,"Da compilare")))</f>
        <v>Da compilare</v>
      </c>
      <c r="G63" s="79"/>
      <c r="H63" s="47"/>
      <c r="I63" s="21" t="str">
        <f>+IF(E63=Appoggio!$B$7,1,+IF(E63=Appoggio!$B$8,1,+IF(E63=Appoggio!$B$9,0,"Da compilare")))</f>
        <v>Da compilare</v>
      </c>
      <c r="J63" s="21">
        <f t="shared" si="6"/>
        <v>1</v>
      </c>
      <c r="K63" s="21"/>
      <c r="L63" s="22"/>
    </row>
    <row r="64" spans="2:13" customFormat="1" x14ac:dyDescent="0.25">
      <c r="B64" s="3"/>
      <c r="C64" s="59" t="s">
        <v>89</v>
      </c>
      <c r="D64" s="8"/>
      <c r="E64" s="69"/>
      <c r="F64" s="47" t="str">
        <f>+IF(E64=Appoggio!$B$7,1,+IF(E64=Appoggio!$B$8,0.5,+IF(E64=Appoggio!$B$9,0,"Da compilare")))</f>
        <v>Da compilare</v>
      </c>
      <c r="G64" s="79"/>
      <c r="H64" s="47"/>
      <c r="I64" s="21" t="str">
        <f>+IF(E64=Appoggio!$B$7,1,+IF(E64=Appoggio!$B$8,1,+IF(E64=Appoggio!$B$9,0,"Da compilare")))</f>
        <v>Da compilare</v>
      </c>
      <c r="J64" s="21">
        <f t="shared" si="6"/>
        <v>1</v>
      </c>
      <c r="K64" s="21"/>
      <c r="L64" s="22"/>
    </row>
    <row r="65" spans="2:13" customFormat="1" x14ac:dyDescent="0.25">
      <c r="B65" s="3"/>
      <c r="C65" s="59" t="s">
        <v>61</v>
      </c>
      <c r="D65" s="8"/>
      <c r="E65" s="69"/>
      <c r="F65" s="47" t="str">
        <f>+IF(E65=Appoggio!$B$7,1,+IF(E65=Appoggio!$B$8,0.5,+IF(E65=Appoggio!$B$9,0,"Da compilare")))</f>
        <v>Da compilare</v>
      </c>
      <c r="G65" s="79"/>
      <c r="H65" s="47"/>
      <c r="I65" s="21" t="str">
        <f>+IF(E65=Appoggio!$B$7,1,+IF(E65=Appoggio!$B$8,1,+IF(E65=Appoggio!$B$9,0,"Da compilare")))</f>
        <v>Da compilare</v>
      </c>
      <c r="J65" s="21">
        <f t="shared" si="6"/>
        <v>1</v>
      </c>
      <c r="K65" s="21"/>
      <c r="L65" s="22"/>
    </row>
    <row r="66" spans="2:13" customFormat="1" ht="30" x14ac:dyDescent="0.25">
      <c r="B66" s="3"/>
      <c r="C66" s="59" t="s">
        <v>90</v>
      </c>
      <c r="D66" s="8"/>
      <c r="E66" s="69"/>
      <c r="F66" s="47" t="str">
        <f>+IF(E66=Appoggio!$B$7,1,+IF(E66=Appoggio!$B$8,0.5,+IF(E66=Appoggio!$B$9,0,"Da compilare")))</f>
        <v>Da compilare</v>
      </c>
      <c r="G66" s="79"/>
      <c r="H66" s="47"/>
      <c r="I66" s="21" t="str">
        <f>+IF(E66=Appoggio!$B$7,1,+IF(E66=Appoggio!$B$8,1,+IF(E66=Appoggio!$B$9,0,"Da compilare")))</f>
        <v>Da compilare</v>
      </c>
      <c r="J66" s="21">
        <f t="shared" si="6"/>
        <v>1</v>
      </c>
      <c r="K66" s="21"/>
      <c r="L66" s="22"/>
    </row>
    <row r="67" spans="2:13" customFormat="1" ht="30" x14ac:dyDescent="0.25">
      <c r="B67" s="3"/>
      <c r="C67" s="59" t="s">
        <v>91</v>
      </c>
      <c r="D67" s="8"/>
      <c r="E67" s="69"/>
      <c r="F67" s="47" t="str">
        <f>+IF(E67=Appoggio!$B$7,1,+IF(E67=Appoggio!$B$8,0.5,+IF(E67=Appoggio!$B$9,0,"Da compilare")))</f>
        <v>Da compilare</v>
      </c>
      <c r="G67" s="79"/>
      <c r="H67" s="47"/>
      <c r="I67" s="21" t="str">
        <f>+IF(E67=Appoggio!$B$7,1,+IF(E67=Appoggio!$B$8,1,+IF(E67=Appoggio!$B$9,0,"Da compilare")))</f>
        <v>Da compilare</v>
      </c>
      <c r="J67" s="21">
        <f t="shared" si="6"/>
        <v>1</v>
      </c>
      <c r="K67" s="21"/>
      <c r="L67" s="22"/>
    </row>
    <row r="68" spans="2:13" customFormat="1" ht="30" x14ac:dyDescent="0.25">
      <c r="B68" s="3"/>
      <c r="C68" s="59" t="s">
        <v>92</v>
      </c>
      <c r="D68" s="8"/>
      <c r="E68" s="69"/>
      <c r="F68" s="47" t="str">
        <f>+IF(E68=Appoggio!$B$7,1,+IF(E68=Appoggio!$B$8,0.5,+IF(E68=Appoggio!$B$9,0,"Da compilare")))</f>
        <v>Da compilare</v>
      </c>
      <c r="G68" s="79"/>
      <c r="H68" s="47"/>
      <c r="I68" s="21" t="str">
        <f>+IF(E68=Appoggio!$B$7,1,+IF(E68=Appoggio!$B$8,1,+IF(E68=Appoggio!$B$9,0,"Da compilare")))</f>
        <v>Da compilare</v>
      </c>
      <c r="J68" s="21">
        <f t="shared" si="6"/>
        <v>1</v>
      </c>
      <c r="K68" s="21"/>
      <c r="L68" s="22"/>
    </row>
    <row r="69" spans="2:13" customFormat="1" x14ac:dyDescent="0.25">
      <c r="B69" s="3"/>
      <c r="C69" s="59"/>
      <c r="D69" s="8"/>
      <c r="E69" s="70"/>
      <c r="F69" s="47"/>
      <c r="G69" s="79"/>
      <c r="H69" s="47"/>
      <c r="I69" s="21"/>
      <c r="J69" s="21"/>
      <c r="K69" s="22">
        <f>COUNTIF($E$58:$E$68,Appoggio!$B$7)</f>
        <v>0</v>
      </c>
      <c r="L69" s="22">
        <f>COUNTIF($E$58:$E$68,Appoggio!$B$8)</f>
        <v>0</v>
      </c>
      <c r="M69">
        <f>COUNT($I$58:$I$68)</f>
        <v>0</v>
      </c>
    </row>
    <row r="70" spans="2:13" customFormat="1" x14ac:dyDescent="0.25">
      <c r="B70" s="2" t="s">
        <v>66</v>
      </c>
      <c r="C70" s="58" t="str">
        <f>Lettera!B27</f>
        <v>Monitoraggio svolto dall'organo di controllo (modalità di effettuazione ed esiti):</v>
      </c>
      <c r="D70" s="7"/>
      <c r="E70" s="70"/>
      <c r="F70" s="47"/>
      <c r="G70" s="79"/>
      <c r="H70" s="47"/>
      <c r="I70" s="21"/>
      <c r="J70" s="21"/>
      <c r="K70" s="21"/>
      <c r="L70" s="22"/>
    </row>
    <row r="71" spans="2:13" customFormat="1" ht="75" x14ac:dyDescent="0.25">
      <c r="B71" s="3"/>
      <c r="C71" s="59" t="s">
        <v>67</v>
      </c>
      <c r="D71" s="8"/>
      <c r="E71" s="69"/>
      <c r="F71" s="47" t="str">
        <f>+IF(E71=Appoggio!$B$7,1,+IF(E71=Appoggio!$B$8,0.5,+IF(E71=Appoggio!$B$9,0,"Da compilare")))</f>
        <v>Da compilare</v>
      </c>
      <c r="G71" s="79"/>
      <c r="H71" s="47"/>
      <c r="I71" s="21" t="str">
        <f>+IF(E71=Appoggio!$B$7,1,+IF(E71=Appoggio!$B$8,1,+IF(E71=Appoggio!$B$9,0,"Da compilare")))</f>
        <v>Da compilare</v>
      </c>
      <c r="J71" s="21">
        <f t="shared" ref="J71:J74" si="7">+IF(I71="Da compilare",1,0)</f>
        <v>1</v>
      </c>
      <c r="K71" s="21"/>
      <c r="L71" s="22"/>
    </row>
    <row r="72" spans="2:13" customFormat="1" ht="45" x14ac:dyDescent="0.25">
      <c r="B72" s="3"/>
      <c r="C72" s="59" t="s">
        <v>68</v>
      </c>
      <c r="D72" s="8"/>
      <c r="E72" s="69"/>
      <c r="F72" s="47" t="str">
        <f>+IF(E72=Appoggio!$B$7,1,+IF(E72=Appoggio!$B$8,0.5,+IF(E72=Appoggio!$B$9,0,"Da compilare")))</f>
        <v>Da compilare</v>
      </c>
      <c r="G72" s="79"/>
      <c r="H72" s="47"/>
      <c r="I72" s="21" t="str">
        <f>+IF(E72=Appoggio!$B$7,1,+IF(E72=Appoggio!$B$8,1,+IF(E72=Appoggio!$B$9,0,"Da compilare")))</f>
        <v>Da compilare</v>
      </c>
      <c r="J72" s="21">
        <f t="shared" si="7"/>
        <v>1</v>
      </c>
      <c r="K72" s="21"/>
      <c r="L72" s="22"/>
    </row>
    <row r="73" spans="2:13" customFormat="1" ht="30" x14ac:dyDescent="0.25">
      <c r="B73" s="3"/>
      <c r="C73" s="59" t="s">
        <v>69</v>
      </c>
      <c r="D73" s="8"/>
      <c r="E73" s="69"/>
      <c r="F73" s="47" t="str">
        <f>+IF(E73=Appoggio!$B$7,1,+IF(E73=Appoggio!$B$8,0.5,+IF(E73=Appoggio!$B$9,0,"Da compilare")))</f>
        <v>Da compilare</v>
      </c>
      <c r="G73" s="79"/>
      <c r="H73" s="47"/>
      <c r="I73" s="21" t="str">
        <f>+IF(E73=Appoggio!$B$7,1,+IF(E73=Appoggio!$B$8,1,+IF(E73=Appoggio!$B$9,0,"Da compilare")))</f>
        <v>Da compilare</v>
      </c>
      <c r="J73" s="21">
        <f t="shared" si="7"/>
        <v>1</v>
      </c>
      <c r="K73" s="21"/>
      <c r="L73" s="22"/>
    </row>
    <row r="74" spans="2:13" customFormat="1" ht="45" x14ac:dyDescent="0.25">
      <c r="B74" s="3"/>
      <c r="C74" s="59" t="s">
        <v>93</v>
      </c>
      <c r="D74" s="8"/>
      <c r="E74" s="69"/>
      <c r="F74" s="47" t="str">
        <f>+IF(E74=Appoggio!$B$7,1,+IF(E74=Appoggio!$B$8,0.5,+IF(E74=Appoggio!$B$9,0,"Da compilare")))</f>
        <v>Da compilare</v>
      </c>
      <c r="G74" s="79"/>
      <c r="H74" s="47"/>
      <c r="I74" s="21" t="str">
        <f>+IF(E74=Appoggio!$B$7,1,+IF(E74=Appoggio!$B$8,1,+IF(E74=Appoggio!$B$9,0,"Da compilare")))</f>
        <v>Da compilare</v>
      </c>
      <c r="J74" s="21">
        <f t="shared" si="7"/>
        <v>1</v>
      </c>
      <c r="K74" s="21"/>
      <c r="L74" s="22"/>
    </row>
    <row r="75" spans="2:13" customFormat="1" ht="15.75" thickBot="1" x14ac:dyDescent="0.3">
      <c r="B75" s="4"/>
      <c r="C75" s="60"/>
      <c r="D75" s="9"/>
      <c r="E75" s="71"/>
      <c r="F75" s="75"/>
      <c r="G75" s="80"/>
      <c r="H75" s="47"/>
      <c r="I75" s="21"/>
      <c r="J75" s="21"/>
      <c r="K75" s="22">
        <f>COUNTIF($E$71:$E$74,Appoggio!$B$7)</f>
        <v>0</v>
      </c>
      <c r="L75" s="22">
        <f>COUNTIF($E$71:$E$74,Appoggio!$B$8)</f>
        <v>0</v>
      </c>
      <c r="M75">
        <f>COUNT($I$71:$I$74)</f>
        <v>0</v>
      </c>
    </row>
    <row r="76" spans="2:13" x14ac:dyDescent="0.25"/>
  </sheetData>
  <sheetProtection algorithmName="SHA-512" hashValue="QPZYpC5TBWw0YWqqhqrxTfO1SOEk+JzpRiLQfllOSpumSwl6xarBJUC4O2+L6G8NndNYkmEAmKls1rGtpsLx7g==" saltValue="sB2prYBUc7u3bzRzrBM7/w==" spinCount="100000" sheet="1" objects="1" scenarios="1"/>
  <conditionalFormatting sqref="F2:F1048576">
    <cfRule type="iconSet" priority="16">
      <iconSet iconSet="3Symbols" showValue="0">
        <cfvo type="percent" val="0"/>
        <cfvo type="num" val="0" gte="0"/>
        <cfvo type="num" val="1"/>
      </iconSet>
    </cfRule>
  </conditionalFormatting>
  <conditionalFormatting sqref="B3:E75">
    <cfRule type="expression" dxfId="14" priority="1">
      <formula>OR(Tipologia_selezione=2,Tipologia_selezione=0)</formula>
    </cfRule>
  </conditionalFormatting>
  <conditionalFormatting sqref="F3:G75">
    <cfRule type="expression" dxfId="13" priority="6" stopIfTrue="1">
      <formula>OR(Tipologia_selezione=2,Tipologia_selezione=0)</formula>
    </cfRule>
  </conditionalFormatting>
  <conditionalFormatting sqref="G5:G75">
    <cfRule type="expression" dxfId="12" priority="7">
      <formula>F5&gt;=0.5</formula>
    </cfRule>
  </conditionalFormatting>
  <pageMargins left="0.7" right="0.7" top="0.75" bottom="0.75" header="0.3" footer="0.3"/>
  <pageSetup paperSize="9" scale="48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29591E84-95FA-4144-962E-90AEA387058A}">
            <xm:f>NOT(ISERROR(SEARCH(Appoggio!$B$9,E2)))</xm:f>
            <xm:f>Appoggio!$B$9</xm:f>
            <x14:dxf>
              <fill>
                <patternFill patternType="none">
                  <bgColor auto="1"/>
                </patternFill>
              </fill>
            </x14:dxf>
          </x14:cfRule>
          <x14:cfRule type="containsText" priority="11" operator="containsText" id="{61AC47D5-EA05-4725-824E-6B79D86138DF}">
            <xm:f>NOT(ISERROR(SEARCH(Appoggio!$B$8,E2)))</xm:f>
            <xm:f>Appoggio!$B$8</xm:f>
            <x14:dxf>
              <fill>
                <patternFill patternType="none">
                  <bgColor auto="1"/>
                </patternFill>
              </fill>
            </x14:dxf>
          </x14:cfRule>
          <x14:cfRule type="containsText" priority="12" operator="containsText" id="{60B7392F-6812-41BA-9A32-D6CD3FE7BF8E}">
            <xm:f>NOT(ISERROR(SEARCH(Appoggio!$B$7,E2)))</xm:f>
            <xm:f>Appoggio!$B$7</xm:f>
            <x14:dxf>
              <fill>
                <patternFill patternType="none">
                  <bgColor auto="1"/>
                </patternFill>
              </fill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AC83CCB-5417-48BD-8C13-14691F44D5A6}">
          <x14:formula1>
            <xm:f>Appoggio!$B$7:$B$9</xm:f>
          </x14:formula1>
          <xm:sqref>E5:E7 E47:E50 E35:E44 E53:E55 E58:E68 E24:E32 E10:E21 E71:E74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6253-2399-4D6A-A306-5C0EBBFD76AE}">
  <sheetPr>
    <pageSetUpPr fitToPage="1"/>
  </sheetPr>
  <dimension ref="A1:M78"/>
  <sheetViews>
    <sheetView showGridLines="0" zoomScale="70" zoomScaleNormal="70" workbookViewId="0">
      <selection activeCell="G3" sqref="G3"/>
    </sheetView>
  </sheetViews>
  <sheetFormatPr defaultColWidth="0" defaultRowHeight="15" zeroHeight="1" x14ac:dyDescent="0.25"/>
  <cols>
    <col min="1" max="1" width="3.28515625" customWidth="1"/>
    <col min="2" max="2" width="3.42578125" customWidth="1"/>
    <col min="3" max="3" width="109.42578125" style="56" customWidth="1"/>
    <col min="4" max="4" width="2.140625" style="5" customWidth="1"/>
    <col min="5" max="5" width="19" style="11" customWidth="1"/>
    <col min="6" max="6" width="15.42578125" style="53" customWidth="1"/>
    <col min="7" max="7" width="25.28515625" style="81" bestFit="1" customWidth="1"/>
    <col min="8" max="8" width="3.28515625" customWidth="1"/>
    <col min="9" max="9" width="11.85546875" style="22" hidden="1" customWidth="1"/>
    <col min="10" max="10" width="0" style="13" hidden="1" customWidth="1"/>
    <col min="11" max="13" width="0" hidden="1" customWidth="1"/>
    <col min="14" max="16384" width="8.7109375" hidden="1"/>
  </cols>
  <sheetData>
    <row r="1" spans="2:13" ht="21" x14ac:dyDescent="0.35">
      <c r="B1" s="23" t="s">
        <v>119</v>
      </c>
      <c r="C1" s="61"/>
      <c r="D1" s="24"/>
      <c r="E1" s="25"/>
      <c r="F1" s="48"/>
      <c r="G1" s="78"/>
      <c r="I1" s="13"/>
      <c r="K1" s="22"/>
    </row>
    <row r="2" spans="2:13" ht="6.95" customHeight="1" thickBot="1" x14ac:dyDescent="0.3"/>
    <row r="3" spans="2:13" x14ac:dyDescent="0.25">
      <c r="B3" s="1"/>
      <c r="C3" s="57"/>
      <c r="D3" s="6"/>
      <c r="E3" s="45"/>
      <c r="F3" s="74"/>
      <c r="G3" s="76" t="s">
        <v>128</v>
      </c>
      <c r="I3" s="13">
        <f>SUM(I4:I1048576)</f>
        <v>51</v>
      </c>
      <c r="J3" s="13">
        <f>SUM(J4:J1048576)</f>
        <v>0</v>
      </c>
    </row>
    <row r="4" spans="2:13" x14ac:dyDescent="0.25">
      <c r="B4" s="2" t="s">
        <v>1</v>
      </c>
      <c r="C4" s="58" t="str">
        <f>Lettera!B20</f>
        <v xml:space="preserve">Metodologia adottata per la redazione del bilancio sociale: </v>
      </c>
      <c r="D4" s="7"/>
      <c r="E4" s="46"/>
      <c r="F4" s="47"/>
      <c r="G4" s="79"/>
    </row>
    <row r="5" spans="2:13" x14ac:dyDescent="0.25">
      <c r="B5" s="3"/>
      <c r="C5" s="59" t="s">
        <v>2</v>
      </c>
      <c r="D5" s="8"/>
      <c r="E5" s="69" t="s">
        <v>110</v>
      </c>
      <c r="F5" s="47">
        <f>+IF(E5=Appoggio!$B$7,1,+IF(E5=Appoggio!$B$8,0.5,+IF(E5=Appoggio!$B$9,0,"Da compilare")))</f>
        <v>1</v>
      </c>
      <c r="G5" s="79"/>
      <c r="I5" s="13">
        <f>+IF(E5=Appoggio!$B$7,1,+IF(E5=Appoggio!$B$8,1,+IF(E5=Appoggio!$B$9,0,"Da compilare")))</f>
        <v>1</v>
      </c>
      <c r="J5" s="13">
        <f>+IF(I5="Da compilare",1,0)</f>
        <v>0</v>
      </c>
    </row>
    <row r="6" spans="2:13" x14ac:dyDescent="0.25">
      <c r="B6" s="3"/>
      <c r="C6" s="59" t="s">
        <v>3</v>
      </c>
      <c r="D6" s="8"/>
      <c r="E6" s="69" t="s">
        <v>111</v>
      </c>
      <c r="F6" s="47">
        <f>+IF(E6=Appoggio!$B$7,1,+IF(E6=Appoggio!$B$8,0.5,+IF(E6=Appoggio!$B$9,0,"Da compilare")))</f>
        <v>0</v>
      </c>
      <c r="G6" s="79"/>
      <c r="I6" s="13">
        <f>+IF(E6=Appoggio!$B$7,1,+IF(E6=Appoggio!$B$8,1,+IF(E6=Appoggio!$B$9,0,"Da compilare")))</f>
        <v>0</v>
      </c>
      <c r="J6" s="13">
        <f t="shared" ref="J6:J7" si="0">+IF(I6="Da compilare",1,0)</f>
        <v>0</v>
      </c>
    </row>
    <row r="7" spans="2:13" x14ac:dyDescent="0.25">
      <c r="B7" s="3"/>
      <c r="C7" s="59" t="s">
        <v>4</v>
      </c>
      <c r="D7" s="8"/>
      <c r="E7" s="69" t="s">
        <v>110</v>
      </c>
      <c r="F7" s="47">
        <f>+IF(E7=Appoggio!$B$7,1,+IF(E7=Appoggio!$B$8,0.5,+IF(E7=Appoggio!$B$9,0,"Da compilare")))</f>
        <v>1</v>
      </c>
      <c r="G7" s="79"/>
      <c r="I7" s="13">
        <f>+IF(E7=Appoggio!$B$7,1,+IF(E7=Appoggio!$B$8,1,+IF(E7=Appoggio!$B$9,0,"Da compilare")))</f>
        <v>1</v>
      </c>
      <c r="J7" s="13">
        <f t="shared" si="0"/>
        <v>0</v>
      </c>
    </row>
    <row r="8" spans="2:13" x14ac:dyDescent="0.25">
      <c r="B8" s="3"/>
      <c r="C8" s="59"/>
      <c r="D8" s="8"/>
      <c r="E8" s="70"/>
      <c r="F8" s="47"/>
      <c r="G8" s="79"/>
      <c r="K8" s="22">
        <f>COUNTIF($E$5:$E$7,Appoggio!$B$7)</f>
        <v>2</v>
      </c>
      <c r="L8" s="22">
        <f>COUNTIF($E$5:$E$7,Appoggio!$B$8)</f>
        <v>0</v>
      </c>
      <c r="M8">
        <f>COUNT($I$5:$I$7)</f>
        <v>3</v>
      </c>
    </row>
    <row r="9" spans="2:13" x14ac:dyDescent="0.25">
      <c r="B9" s="2" t="s">
        <v>6</v>
      </c>
      <c r="C9" s="58" t="str">
        <f>Lettera!B21</f>
        <v xml:space="preserve">Informazioni generali sull'ente: </v>
      </c>
      <c r="D9" s="7"/>
      <c r="E9" s="70"/>
      <c r="F9" s="47"/>
      <c r="G9" s="79"/>
    </row>
    <row r="10" spans="2:13" x14ac:dyDescent="0.25">
      <c r="B10" s="3"/>
      <c r="C10" s="59" t="s">
        <v>7</v>
      </c>
      <c r="D10" s="8"/>
      <c r="E10" s="69" t="s">
        <v>110</v>
      </c>
      <c r="F10" s="47">
        <f>+IF(E10=Appoggio!$B$7,1,+IF(E10=Appoggio!$B$8,0.5,+IF(E10=Appoggio!$B$9,0,"Da compilare")))</f>
        <v>1</v>
      </c>
      <c r="G10" s="79"/>
      <c r="I10" s="13">
        <f>+IF(E10=Appoggio!$B$7,1,+IF(E10=Appoggio!$B$8,1,+IF(E10=Appoggio!$B$9,0,"Da compilare")))</f>
        <v>1</v>
      </c>
      <c r="J10" s="13">
        <f t="shared" ref="J10:J21" si="1">+IF(I10="Da compilare",1,0)</f>
        <v>0</v>
      </c>
    </row>
    <row r="11" spans="2:13" x14ac:dyDescent="0.25">
      <c r="B11" s="3"/>
      <c r="C11" s="59" t="s">
        <v>8</v>
      </c>
      <c r="D11" s="8"/>
      <c r="E11" s="69" t="s">
        <v>110</v>
      </c>
      <c r="F11" s="47">
        <f>+IF(E11=Appoggio!$B$7,1,+IF(E11=Appoggio!$B$8,0.5,+IF(E11=Appoggio!$B$9,0,"Da compilare")))</f>
        <v>1</v>
      </c>
      <c r="G11" s="79"/>
      <c r="I11" s="13">
        <f>+IF(E11=Appoggio!$B$7,1,+IF(E11=Appoggio!$B$8,1,+IF(E11=Appoggio!$B$9,0,"Da compilare")))</f>
        <v>1</v>
      </c>
      <c r="J11" s="13">
        <f t="shared" si="1"/>
        <v>0</v>
      </c>
    </row>
    <row r="12" spans="2:13" x14ac:dyDescent="0.25">
      <c r="B12" s="3"/>
      <c r="C12" s="59" t="s">
        <v>9</v>
      </c>
      <c r="D12" s="8"/>
      <c r="E12" s="69" t="s">
        <v>110</v>
      </c>
      <c r="F12" s="47">
        <f>+IF(E12=Appoggio!$B$7,1,+IF(E12=Appoggio!$B$8,0.5,+IF(E12=Appoggio!$B$9,0,"Da compilare")))</f>
        <v>1</v>
      </c>
      <c r="G12" s="79"/>
      <c r="I12" s="13">
        <f>+IF(E12=Appoggio!$B$7,1,+IF(E12=Appoggio!$B$8,1,+IF(E12=Appoggio!$B$9,0,"Da compilare")))</f>
        <v>1</v>
      </c>
      <c r="J12" s="13">
        <f t="shared" si="1"/>
        <v>0</v>
      </c>
    </row>
    <row r="13" spans="2:13" x14ac:dyDescent="0.25">
      <c r="B13" s="3"/>
      <c r="C13" s="59" t="s">
        <v>11</v>
      </c>
      <c r="D13" s="8"/>
      <c r="E13" s="69" t="s">
        <v>110</v>
      </c>
      <c r="F13" s="47">
        <f>+IF(E13=Appoggio!$B$7,1,+IF(E13=Appoggio!$B$8,0.5,+IF(E13=Appoggio!$B$9,0,"Da compilare")))</f>
        <v>1</v>
      </c>
      <c r="G13" s="79"/>
      <c r="I13" s="13">
        <f>+IF(E13=Appoggio!$B$7,1,+IF(E13=Appoggio!$B$8,1,+IF(E13=Appoggio!$B$9,0,"Da compilare")))</f>
        <v>1</v>
      </c>
      <c r="J13" s="13">
        <f t="shared" si="1"/>
        <v>0</v>
      </c>
    </row>
    <row r="14" spans="2:13" x14ac:dyDescent="0.25">
      <c r="B14" s="3"/>
      <c r="C14" s="59" t="s">
        <v>10</v>
      </c>
      <c r="D14" s="8"/>
      <c r="E14" s="69" t="s">
        <v>111</v>
      </c>
      <c r="F14" s="47">
        <f>+IF(E14=Appoggio!$B$7,1,+IF(E14=Appoggio!$B$8,0.5,+IF(E14=Appoggio!$B$9,0,"Da compilare")))</f>
        <v>0</v>
      </c>
      <c r="G14" s="79"/>
      <c r="I14" s="13">
        <f>+IF(E14=Appoggio!$B$7,1,+IF(E14=Appoggio!$B$8,1,+IF(E14=Appoggio!$B$9,0,"Da compilare")))</f>
        <v>0</v>
      </c>
      <c r="J14" s="13">
        <f t="shared" si="1"/>
        <v>0</v>
      </c>
    </row>
    <row r="15" spans="2:13" x14ac:dyDescent="0.25">
      <c r="B15" s="3"/>
      <c r="C15" s="59" t="s">
        <v>12</v>
      </c>
      <c r="D15" s="8"/>
      <c r="E15" s="69" t="s">
        <v>110</v>
      </c>
      <c r="F15" s="47">
        <f>+IF(E15=Appoggio!$B$7,1,+IF(E15=Appoggio!$B$8,0.5,+IF(E15=Appoggio!$B$9,0,"Da compilare")))</f>
        <v>1</v>
      </c>
      <c r="G15" s="79"/>
      <c r="I15" s="13">
        <f>+IF(E15=Appoggio!$B$7,1,+IF(E15=Appoggio!$B$8,1,+IF(E15=Appoggio!$B$9,0,"Da compilare")))</f>
        <v>1</v>
      </c>
      <c r="J15" s="13">
        <f t="shared" si="1"/>
        <v>0</v>
      </c>
    </row>
    <row r="16" spans="2:13" x14ac:dyDescent="0.25">
      <c r="B16" s="3"/>
      <c r="C16" s="59" t="s">
        <v>13</v>
      </c>
      <c r="D16" s="8"/>
      <c r="E16" s="69" t="s">
        <v>110</v>
      </c>
      <c r="F16" s="47">
        <f>+IF(E16=Appoggio!$B$7,1,+IF(E16=Appoggio!$B$8,0.5,+IF(E16=Appoggio!$B$9,0,"Da compilare")))</f>
        <v>1</v>
      </c>
      <c r="G16" s="79"/>
      <c r="I16" s="13">
        <f>+IF(E16=Appoggio!$B$7,1,+IF(E16=Appoggio!$B$8,1,+IF(E16=Appoggio!$B$9,0,"Da compilare")))</f>
        <v>1</v>
      </c>
      <c r="J16" s="13">
        <f t="shared" si="1"/>
        <v>0</v>
      </c>
    </row>
    <row r="17" spans="2:13" ht="30" x14ac:dyDescent="0.25">
      <c r="B17" s="3"/>
      <c r="C17" s="59" t="s">
        <v>14</v>
      </c>
      <c r="D17" s="8"/>
      <c r="E17" s="69" t="s">
        <v>110</v>
      </c>
      <c r="F17" s="47">
        <f>+IF(E17=Appoggio!$B$7,1,+IF(E17=Appoggio!$B$8,0.5,+IF(E17=Appoggio!$B$9,0,"Da compilare")))</f>
        <v>1</v>
      </c>
      <c r="G17" s="79"/>
      <c r="I17" s="13">
        <f>+IF(E17=Appoggio!$B$7,1,+IF(E17=Appoggio!$B$8,1,+IF(E17=Appoggio!$B$9,0,"Da compilare")))</f>
        <v>1</v>
      </c>
      <c r="J17" s="13">
        <f t="shared" si="1"/>
        <v>0</v>
      </c>
    </row>
    <row r="18" spans="2:13" ht="30" x14ac:dyDescent="0.25">
      <c r="B18" s="3"/>
      <c r="C18" s="59" t="s">
        <v>15</v>
      </c>
      <c r="D18" s="8"/>
      <c r="E18" s="69" t="s">
        <v>110</v>
      </c>
      <c r="F18" s="47">
        <f>+IF(E18=Appoggio!$B$7,1,+IF(E18=Appoggio!$B$8,0.5,+IF(E18=Appoggio!$B$9,0,"Da compilare")))</f>
        <v>1</v>
      </c>
      <c r="G18" s="79"/>
      <c r="I18" s="13">
        <f>+IF(E18=Appoggio!$B$7,1,+IF(E18=Appoggio!$B$8,1,+IF(E18=Appoggio!$B$9,0,"Da compilare")))</f>
        <v>1</v>
      </c>
      <c r="J18" s="13">
        <f t="shared" si="1"/>
        <v>0</v>
      </c>
    </row>
    <row r="19" spans="2:13" x14ac:dyDescent="0.25">
      <c r="B19" s="3"/>
      <c r="C19" s="59" t="s">
        <v>16</v>
      </c>
      <c r="D19" s="8"/>
      <c r="E19" s="69" t="s">
        <v>110</v>
      </c>
      <c r="F19" s="47">
        <f>+IF(E19=Appoggio!$B$7,1,+IF(E19=Appoggio!$B$8,0.5,+IF(E19=Appoggio!$B$9,0,"Da compilare")))</f>
        <v>1</v>
      </c>
      <c r="G19" s="79"/>
      <c r="I19" s="13">
        <f>+IF(E19=Appoggio!$B$7,1,+IF(E19=Appoggio!$B$8,1,+IF(E19=Appoggio!$B$9,0,"Da compilare")))</f>
        <v>1</v>
      </c>
      <c r="J19" s="13">
        <f t="shared" si="1"/>
        <v>0</v>
      </c>
    </row>
    <row r="20" spans="2:13" x14ac:dyDescent="0.25">
      <c r="B20" s="3"/>
      <c r="C20" s="59" t="s">
        <v>17</v>
      </c>
      <c r="D20" s="8"/>
      <c r="E20" s="69" t="s">
        <v>110</v>
      </c>
      <c r="F20" s="47">
        <f>+IF(E20=Appoggio!$B$7,1,+IF(E20=Appoggio!$B$8,0.5,+IF(E20=Appoggio!$B$9,0,"Da compilare")))</f>
        <v>1</v>
      </c>
      <c r="G20" s="79"/>
      <c r="I20" s="13">
        <f>+IF(E20=Appoggio!$B$7,1,+IF(E20=Appoggio!$B$8,1,+IF(E20=Appoggio!$B$9,0,"Da compilare")))</f>
        <v>1</v>
      </c>
      <c r="J20" s="13">
        <f t="shared" si="1"/>
        <v>0</v>
      </c>
    </row>
    <row r="21" spans="2:13" x14ac:dyDescent="0.25">
      <c r="B21" s="3"/>
      <c r="C21" s="59" t="s">
        <v>18</v>
      </c>
      <c r="D21" s="8"/>
      <c r="E21" s="69" t="s">
        <v>110</v>
      </c>
      <c r="F21" s="47">
        <f>+IF(E21=Appoggio!$B$7,1,+IF(E21=Appoggio!$B$8,0.5,+IF(E21=Appoggio!$B$9,0,"Da compilare")))</f>
        <v>1</v>
      </c>
      <c r="G21" s="79"/>
      <c r="I21" s="13">
        <f>+IF(E21=Appoggio!$B$7,1,+IF(E21=Appoggio!$B$8,1,+IF(E21=Appoggio!$B$9,0,"Da compilare")))</f>
        <v>1</v>
      </c>
      <c r="J21" s="13">
        <f t="shared" si="1"/>
        <v>0</v>
      </c>
    </row>
    <row r="22" spans="2:13" x14ac:dyDescent="0.25">
      <c r="B22" s="3"/>
      <c r="C22" s="59"/>
      <c r="D22" s="8"/>
      <c r="E22" s="70"/>
      <c r="F22" s="47"/>
      <c r="G22" s="79"/>
      <c r="K22" s="22">
        <f>COUNTIF($E$10:$E$21,Appoggio!$B$7)</f>
        <v>11</v>
      </c>
      <c r="L22" s="22">
        <f>COUNTIF($E$10:$E$21,Appoggio!$B$8)</f>
        <v>0</v>
      </c>
      <c r="M22">
        <f>COUNT($I$10:$I$21)</f>
        <v>12</v>
      </c>
    </row>
    <row r="23" spans="2:13" x14ac:dyDescent="0.25">
      <c r="B23" s="2" t="s">
        <v>19</v>
      </c>
      <c r="C23" s="58" t="str">
        <f>Lettera!B22</f>
        <v>Mappatura dei principali stakeholder:</v>
      </c>
      <c r="D23" s="7"/>
      <c r="E23" s="70"/>
      <c r="F23" s="47"/>
      <c r="G23" s="79"/>
    </row>
    <row r="24" spans="2:13" x14ac:dyDescent="0.25">
      <c r="B24" s="3"/>
      <c r="C24" s="59" t="s">
        <v>21</v>
      </c>
      <c r="D24" s="8"/>
      <c r="E24" s="69" t="s">
        <v>111</v>
      </c>
      <c r="F24" s="47">
        <f>+IF(E24=Appoggio!$B$7,1,+IF(E24=Appoggio!$B$8,0.5,+IF(E24=Appoggio!$B$9,0,"Da compilare")))</f>
        <v>0</v>
      </c>
      <c r="G24" s="79"/>
      <c r="I24" s="13">
        <f>+IF(E24=Appoggio!$B$7,1,+IF(E24=Appoggio!$B$8,1,+IF(E24=Appoggio!$B$9,0,"Da compilare")))</f>
        <v>0</v>
      </c>
      <c r="J24" s="13">
        <f t="shared" ref="J24:J32" si="2">+IF(I24="Da compilare",1,0)</f>
        <v>0</v>
      </c>
    </row>
    <row r="25" spans="2:13" x14ac:dyDescent="0.25">
      <c r="B25" s="3"/>
      <c r="C25" s="59" t="s">
        <v>22</v>
      </c>
      <c r="D25" s="8"/>
      <c r="E25" s="69" t="s">
        <v>110</v>
      </c>
      <c r="F25" s="47">
        <f>+IF(E25=Appoggio!$B$7,1,+IF(E25=Appoggio!$B$8,0.5,+IF(E25=Appoggio!$B$9,0,"Da compilare")))</f>
        <v>1</v>
      </c>
      <c r="G25" s="79"/>
      <c r="I25" s="13">
        <f>+IF(E25=Appoggio!$B$7,1,+IF(E25=Appoggio!$B$8,1,+IF(E25=Appoggio!$B$9,0,"Da compilare")))</f>
        <v>1</v>
      </c>
      <c r="J25" s="13">
        <f t="shared" si="2"/>
        <v>0</v>
      </c>
    </row>
    <row r="26" spans="2:13" x14ac:dyDescent="0.25">
      <c r="B26" s="3"/>
      <c r="C26" s="59" t="s">
        <v>23</v>
      </c>
      <c r="D26" s="8"/>
      <c r="E26" s="69" t="s">
        <v>110</v>
      </c>
      <c r="F26" s="47">
        <f>+IF(E26=Appoggio!$B$7,1,+IF(E26=Appoggio!$B$8,0.5,+IF(E26=Appoggio!$B$9,0,"Da compilare")))</f>
        <v>1</v>
      </c>
      <c r="G26" s="79"/>
      <c r="I26" s="13">
        <f>+IF(E26=Appoggio!$B$7,1,+IF(E26=Appoggio!$B$8,1,+IF(E26=Appoggio!$B$9,0,"Da compilare")))</f>
        <v>1</v>
      </c>
      <c r="J26" s="13">
        <f t="shared" si="2"/>
        <v>0</v>
      </c>
    </row>
    <row r="27" spans="2:13" x14ac:dyDescent="0.25">
      <c r="B27" s="3"/>
      <c r="C27" s="59" t="s">
        <v>24</v>
      </c>
      <c r="D27" s="8"/>
      <c r="E27" s="69" t="s">
        <v>110</v>
      </c>
      <c r="F27" s="47">
        <f>+IF(E27=Appoggio!$B$7,1,+IF(E27=Appoggio!$B$8,0.5,+IF(E27=Appoggio!$B$9,0,"Da compilare")))</f>
        <v>1</v>
      </c>
      <c r="G27" s="79"/>
      <c r="I27" s="13">
        <f>+IF(E27=Appoggio!$B$7,1,+IF(E27=Appoggio!$B$8,1,+IF(E27=Appoggio!$B$9,0,"Da compilare")))</f>
        <v>1</v>
      </c>
      <c r="J27" s="13">
        <f t="shared" si="2"/>
        <v>0</v>
      </c>
    </row>
    <row r="28" spans="2:13" x14ac:dyDescent="0.25">
      <c r="B28" s="3"/>
      <c r="C28" s="59" t="s">
        <v>25</v>
      </c>
      <c r="D28" s="8"/>
      <c r="E28" s="69" t="s">
        <v>110</v>
      </c>
      <c r="F28" s="47">
        <f>+IF(E28=Appoggio!$B$7,1,+IF(E28=Appoggio!$B$8,0.5,+IF(E28=Appoggio!$B$9,0,"Da compilare")))</f>
        <v>1</v>
      </c>
      <c r="G28" s="79"/>
      <c r="I28" s="13">
        <f>+IF(E28=Appoggio!$B$7,1,+IF(E28=Appoggio!$B$8,1,+IF(E28=Appoggio!$B$9,0,"Da compilare")))</f>
        <v>1</v>
      </c>
      <c r="J28" s="13">
        <f t="shared" si="2"/>
        <v>0</v>
      </c>
    </row>
    <row r="29" spans="2:13" x14ac:dyDescent="0.25">
      <c r="B29" s="3"/>
      <c r="C29" s="59" t="s">
        <v>26</v>
      </c>
      <c r="D29" s="8"/>
      <c r="E29" s="69" t="s">
        <v>110</v>
      </c>
      <c r="F29" s="47">
        <f>+IF(E29=Appoggio!$B$7,1,+IF(E29=Appoggio!$B$8,0.5,+IF(E29=Appoggio!$B$9,0,"Da compilare")))</f>
        <v>1</v>
      </c>
      <c r="G29" s="79"/>
      <c r="I29" s="13">
        <f>+IF(E29=Appoggio!$B$7,1,+IF(E29=Appoggio!$B$8,1,+IF(E29=Appoggio!$B$9,0,"Da compilare")))</f>
        <v>1</v>
      </c>
      <c r="J29" s="13">
        <f t="shared" si="2"/>
        <v>0</v>
      </c>
    </row>
    <row r="30" spans="2:13" x14ac:dyDescent="0.25">
      <c r="B30" s="3"/>
      <c r="C30" s="59" t="s">
        <v>27</v>
      </c>
      <c r="D30" s="8"/>
      <c r="E30" s="69" t="s">
        <v>110</v>
      </c>
      <c r="F30" s="47">
        <f>+IF(E30=Appoggio!$B$7,1,+IF(E30=Appoggio!$B$8,0.5,+IF(E30=Appoggio!$B$9,0,"Da compilare")))</f>
        <v>1</v>
      </c>
      <c r="G30" s="79"/>
      <c r="I30" s="13">
        <f>+IF(E30=Appoggio!$B$7,1,+IF(E30=Appoggio!$B$8,1,+IF(E30=Appoggio!$B$9,0,"Da compilare")))</f>
        <v>1</v>
      </c>
      <c r="J30" s="13">
        <f t="shared" si="2"/>
        <v>0</v>
      </c>
    </row>
    <row r="31" spans="2:13" x14ac:dyDescent="0.25">
      <c r="B31" s="3"/>
      <c r="C31" s="59" t="s">
        <v>28</v>
      </c>
      <c r="D31" s="8"/>
      <c r="E31" s="69" t="s">
        <v>110</v>
      </c>
      <c r="F31" s="47">
        <f>+IF(E31=Appoggio!$B$7,1,+IF(E31=Appoggio!$B$8,0.5,+IF(E31=Appoggio!$B$9,0,"Da compilare")))</f>
        <v>1</v>
      </c>
      <c r="G31" s="79"/>
      <c r="I31" s="13">
        <f>+IF(E31=Appoggio!$B$7,1,+IF(E31=Appoggio!$B$8,1,+IF(E31=Appoggio!$B$9,0,"Da compilare")))</f>
        <v>1</v>
      </c>
      <c r="J31" s="13">
        <f t="shared" si="2"/>
        <v>0</v>
      </c>
    </row>
    <row r="32" spans="2:13" x14ac:dyDescent="0.25">
      <c r="B32" s="3"/>
      <c r="C32" s="59" t="s">
        <v>81</v>
      </c>
      <c r="D32" s="8"/>
      <c r="E32" s="69" t="s">
        <v>110</v>
      </c>
      <c r="F32" s="47">
        <f>+IF(E32=Appoggio!$B$7,1,+IF(E32=Appoggio!$B$8,0.5,+IF(E32=Appoggio!$B$9,0,"Da compilare")))</f>
        <v>1</v>
      </c>
      <c r="G32" s="79"/>
      <c r="I32" s="13">
        <f>+IF(E32=Appoggio!$B$7,1,+IF(E32=Appoggio!$B$8,1,+IF(E32=Appoggio!$B$9,0,"Da compilare")))</f>
        <v>1</v>
      </c>
      <c r="J32" s="13">
        <f t="shared" si="2"/>
        <v>0</v>
      </c>
    </row>
    <row r="33" spans="2:13" x14ac:dyDescent="0.25">
      <c r="B33" s="3"/>
      <c r="C33" s="59"/>
      <c r="D33" s="8"/>
      <c r="E33" s="70"/>
      <c r="F33" s="47"/>
      <c r="G33" s="79"/>
      <c r="K33" s="22">
        <f>COUNTIF($E$24:$E$32,Appoggio!$B$7)</f>
        <v>8</v>
      </c>
      <c r="L33" s="22">
        <f>COUNTIF($E$24:$E$32,Appoggio!$B$8)</f>
        <v>0</v>
      </c>
      <c r="M33">
        <f>COUNT($I$24:$I$32)</f>
        <v>9</v>
      </c>
    </row>
    <row r="34" spans="2:13" x14ac:dyDescent="0.25">
      <c r="B34" s="2" t="s">
        <v>30</v>
      </c>
      <c r="C34" s="58" t="str">
        <f>Lettera!B23</f>
        <v>Persone che operano per l'ente:</v>
      </c>
      <c r="D34" s="7"/>
      <c r="E34" s="70"/>
      <c r="F34" s="47"/>
      <c r="G34" s="79"/>
    </row>
    <row r="35" spans="2:13" x14ac:dyDescent="0.25">
      <c r="B35" s="3"/>
      <c r="C35" s="59" t="s">
        <v>31</v>
      </c>
      <c r="D35" s="8"/>
      <c r="E35" s="69" t="s">
        <v>110</v>
      </c>
      <c r="F35" s="47">
        <f>+IF(E35=Appoggio!$B$7,1,+IF(E35=Appoggio!$B$8,0.5,+IF(E35=Appoggio!$B$9,0,"Da compilare")))</f>
        <v>1</v>
      </c>
      <c r="G35" s="79"/>
      <c r="I35" s="13">
        <f>+IF(E35=Appoggio!$B$7,1,+IF(E35=Appoggio!$B$8,1,+IF(E35=Appoggio!$B$9,0,"Da compilare")))</f>
        <v>1</v>
      </c>
      <c r="J35" s="13">
        <f t="shared" ref="J35:J44" si="3">+IF(I35="Da compilare",1,0)</f>
        <v>0</v>
      </c>
    </row>
    <row r="36" spans="2:13" ht="30" x14ac:dyDescent="0.25">
      <c r="B36" s="3"/>
      <c r="C36" s="59" t="s">
        <v>32</v>
      </c>
      <c r="D36" s="8"/>
      <c r="E36" s="69" t="s">
        <v>125</v>
      </c>
      <c r="F36" s="47">
        <f>+IF(E36=Appoggio!$B$7,1,+IF(E36=Appoggio!$B$8,0.5,+IF(E36=Appoggio!$B$9,0,"Da compilare")))</f>
        <v>0.5</v>
      </c>
      <c r="G36" s="79"/>
      <c r="I36" s="13">
        <f>+IF(E36=Appoggio!$B$7,1,+IF(E36=Appoggio!$B$8,1,+IF(E36=Appoggio!$B$9,0,"Da compilare")))</f>
        <v>1</v>
      </c>
      <c r="J36" s="13">
        <f t="shared" si="3"/>
        <v>0</v>
      </c>
    </row>
    <row r="37" spans="2:13" x14ac:dyDescent="0.25">
      <c r="B37" s="3"/>
      <c r="C37" s="59" t="s">
        <v>33</v>
      </c>
      <c r="D37" s="8"/>
      <c r="E37" s="69" t="s">
        <v>110</v>
      </c>
      <c r="F37" s="47">
        <f>+IF(E37=Appoggio!$B$7,1,+IF(E37=Appoggio!$B$8,0.5,+IF(E37=Appoggio!$B$9,0,"Da compilare")))</f>
        <v>1</v>
      </c>
      <c r="G37" s="79"/>
      <c r="I37" s="13">
        <f>+IF(E37=Appoggio!$B$7,1,+IF(E37=Appoggio!$B$8,1,+IF(E37=Appoggio!$B$9,0,"Da compilare")))</f>
        <v>1</v>
      </c>
      <c r="J37" s="13">
        <f t="shared" si="3"/>
        <v>0</v>
      </c>
    </row>
    <row r="38" spans="2:13" x14ac:dyDescent="0.25">
      <c r="B38" s="3"/>
      <c r="C38" s="59" t="s">
        <v>34</v>
      </c>
      <c r="D38" s="8"/>
      <c r="E38" s="69" t="s">
        <v>110</v>
      </c>
      <c r="F38" s="47">
        <f>+IF(E38=Appoggio!$B$7,1,+IF(E38=Appoggio!$B$8,0.5,+IF(E38=Appoggio!$B$9,0,"Da compilare")))</f>
        <v>1</v>
      </c>
      <c r="G38" s="79"/>
      <c r="I38" s="13">
        <f>+IF(E38=Appoggio!$B$7,1,+IF(E38=Appoggio!$B$8,1,+IF(E38=Appoggio!$B$9,0,"Da compilare")))</f>
        <v>1</v>
      </c>
      <c r="J38" s="13">
        <f t="shared" si="3"/>
        <v>0</v>
      </c>
    </row>
    <row r="39" spans="2:13" x14ac:dyDescent="0.25">
      <c r="B39" s="3"/>
      <c r="C39" s="59" t="s">
        <v>35</v>
      </c>
      <c r="D39" s="8"/>
      <c r="E39" s="69" t="s">
        <v>110</v>
      </c>
      <c r="F39" s="47">
        <f>+IF(E39=Appoggio!$B$7,1,+IF(E39=Appoggio!$B$8,0.5,+IF(E39=Appoggio!$B$9,0,"Da compilare")))</f>
        <v>1</v>
      </c>
      <c r="G39" s="79"/>
      <c r="I39" s="13">
        <f>+IF(E39=Appoggio!$B$7,1,+IF(E39=Appoggio!$B$8,1,+IF(E39=Appoggio!$B$9,0,"Da compilare")))</f>
        <v>1</v>
      </c>
      <c r="J39" s="13">
        <f t="shared" si="3"/>
        <v>0</v>
      </c>
    </row>
    <row r="40" spans="2:13" ht="30" x14ac:dyDescent="0.25">
      <c r="B40" s="3"/>
      <c r="C40" s="59" t="s">
        <v>36</v>
      </c>
      <c r="D40" s="8"/>
      <c r="E40" s="69" t="s">
        <v>111</v>
      </c>
      <c r="F40" s="47">
        <f>+IF(E40=Appoggio!$B$7,1,+IF(E40=Appoggio!$B$8,0.5,+IF(E40=Appoggio!$B$9,0,"Da compilare")))</f>
        <v>0</v>
      </c>
      <c r="G40" s="79"/>
      <c r="I40" s="13">
        <f>+IF(E40=Appoggio!$B$7,1,+IF(E40=Appoggio!$B$8,1,+IF(E40=Appoggio!$B$9,0,"Da compilare")))</f>
        <v>0</v>
      </c>
      <c r="J40" s="13">
        <f t="shared" si="3"/>
        <v>0</v>
      </c>
    </row>
    <row r="41" spans="2:13" ht="30" x14ac:dyDescent="0.25">
      <c r="B41" s="3"/>
      <c r="C41" s="59" t="s">
        <v>37</v>
      </c>
      <c r="D41" s="8"/>
      <c r="E41" s="69" t="s">
        <v>110</v>
      </c>
      <c r="F41" s="47">
        <f>+IF(E41=Appoggio!$B$7,1,+IF(E41=Appoggio!$B$8,0.5,+IF(E41=Appoggio!$B$9,0,"Da compilare")))</f>
        <v>1</v>
      </c>
      <c r="G41" s="79"/>
      <c r="I41" s="13">
        <f>+IF(E41=Appoggio!$B$7,1,+IF(E41=Appoggio!$B$8,1,+IF(E41=Appoggio!$B$9,0,"Da compilare")))</f>
        <v>1</v>
      </c>
      <c r="J41" s="13">
        <f t="shared" si="3"/>
        <v>0</v>
      </c>
    </row>
    <row r="42" spans="2:13" ht="30" x14ac:dyDescent="0.25">
      <c r="B42" s="3"/>
      <c r="C42" s="59" t="s">
        <v>38</v>
      </c>
      <c r="D42" s="8"/>
      <c r="E42" s="69" t="s">
        <v>110</v>
      </c>
      <c r="F42" s="47">
        <f>+IF(E42=Appoggio!$B$7,1,+IF(E42=Appoggio!$B$8,0.5,+IF(E42=Appoggio!$B$9,0,"Da compilare")))</f>
        <v>1</v>
      </c>
      <c r="G42" s="79"/>
      <c r="I42" s="13">
        <f>+IF(E42=Appoggio!$B$7,1,+IF(E42=Appoggio!$B$8,1,+IF(E42=Appoggio!$B$9,0,"Da compilare")))</f>
        <v>1</v>
      </c>
      <c r="J42" s="13">
        <f t="shared" si="3"/>
        <v>0</v>
      </c>
    </row>
    <row r="43" spans="2:13" x14ac:dyDescent="0.25">
      <c r="B43" s="3"/>
      <c r="C43" s="59" t="s">
        <v>39</v>
      </c>
      <c r="D43" s="8"/>
      <c r="E43" s="69" t="s">
        <v>110</v>
      </c>
      <c r="F43" s="47">
        <f>+IF(E43=Appoggio!$B$7,1,+IF(E43=Appoggio!$B$8,0.5,+IF(E43=Appoggio!$B$9,0,"Da compilare")))</f>
        <v>1</v>
      </c>
      <c r="G43" s="79"/>
      <c r="I43" s="13">
        <f>+IF(E43=Appoggio!$B$7,1,+IF(E43=Appoggio!$B$8,1,+IF(E43=Appoggio!$B$9,0,"Da compilare")))</f>
        <v>1</v>
      </c>
      <c r="J43" s="13">
        <f t="shared" si="3"/>
        <v>0</v>
      </c>
    </row>
    <row r="44" spans="2:13" ht="30" x14ac:dyDescent="0.25">
      <c r="B44" s="3"/>
      <c r="C44" s="59" t="s">
        <v>40</v>
      </c>
      <c r="D44" s="8"/>
      <c r="E44" s="69" t="s">
        <v>110</v>
      </c>
      <c r="F44" s="47">
        <f>+IF(E44=Appoggio!$B$7,1,+IF(E44=Appoggio!$B$8,0.5,+IF(E44=Appoggio!$B$9,0,"Da compilare")))</f>
        <v>1</v>
      </c>
      <c r="G44" s="79"/>
      <c r="I44" s="13">
        <f>+IF(E44=Appoggio!$B$7,1,+IF(E44=Appoggio!$B$8,1,+IF(E44=Appoggio!$B$9,0,"Da compilare")))</f>
        <v>1</v>
      </c>
      <c r="J44" s="13">
        <f t="shared" si="3"/>
        <v>0</v>
      </c>
    </row>
    <row r="45" spans="2:13" x14ac:dyDescent="0.25">
      <c r="B45" s="3"/>
      <c r="C45" s="59"/>
      <c r="D45" s="8"/>
      <c r="E45" s="70"/>
      <c r="F45" s="47"/>
      <c r="G45" s="79"/>
      <c r="K45" s="22">
        <f>COUNTIF($E$35:$E$44,Appoggio!$B$7)</f>
        <v>8</v>
      </c>
      <c r="L45" s="22">
        <f>COUNTIF($E$35:$E$44,Appoggio!$B$8)</f>
        <v>1</v>
      </c>
      <c r="M45">
        <f>COUNT($I$35:$I$44)</f>
        <v>10</v>
      </c>
    </row>
    <row r="46" spans="2:13" x14ac:dyDescent="0.25">
      <c r="B46" s="2" t="s">
        <v>42</v>
      </c>
      <c r="C46" s="58" t="str">
        <f>Lettera!B24</f>
        <v>Obiettivi e attività:</v>
      </c>
      <c r="D46" s="7"/>
      <c r="E46" s="70"/>
      <c r="F46" s="47"/>
      <c r="G46" s="79"/>
    </row>
    <row r="47" spans="2:13" x14ac:dyDescent="0.25">
      <c r="B47" s="3"/>
      <c r="C47" s="59" t="s">
        <v>43</v>
      </c>
      <c r="D47" s="8"/>
      <c r="E47" s="69" t="s">
        <v>110</v>
      </c>
      <c r="F47" s="47">
        <f>+IF(E47=Appoggio!$B$7,1,+IF(E47=Appoggio!$B$8,0.5,+IF(E47=Appoggio!$B$9,0,"Da compilare")))</f>
        <v>1</v>
      </c>
      <c r="G47" s="79"/>
      <c r="I47" s="13">
        <f>+IF(E47=Appoggio!$B$7,1,+IF(E47=Appoggio!$B$8,1,+IF(E47=Appoggio!$B$9,0,"Da compilare")))</f>
        <v>1</v>
      </c>
      <c r="J47" s="13">
        <f t="shared" ref="J47:J50" si="4">+IF(I47="Da compilare",1,0)</f>
        <v>0</v>
      </c>
    </row>
    <row r="48" spans="2:13" x14ac:dyDescent="0.25">
      <c r="B48" s="3"/>
      <c r="C48" s="59" t="s">
        <v>44</v>
      </c>
      <c r="D48" s="8"/>
      <c r="E48" s="69" t="s">
        <v>110</v>
      </c>
      <c r="F48" s="47">
        <f>+IF(E48=Appoggio!$B$7,1,+IF(E48=Appoggio!$B$8,0.5,+IF(E48=Appoggio!$B$9,0,"Da compilare")))</f>
        <v>1</v>
      </c>
      <c r="G48" s="79"/>
      <c r="I48" s="13">
        <f>+IF(E48=Appoggio!$B$7,1,+IF(E48=Appoggio!$B$8,1,+IF(E48=Appoggio!$B$9,0,"Da compilare")))</f>
        <v>1</v>
      </c>
      <c r="J48" s="13">
        <f t="shared" si="4"/>
        <v>0</v>
      </c>
    </row>
    <row r="49" spans="2:13" ht="30" x14ac:dyDescent="0.25">
      <c r="B49" s="3"/>
      <c r="C49" s="59" t="s">
        <v>45</v>
      </c>
      <c r="D49" s="8"/>
      <c r="E49" s="69" t="s">
        <v>110</v>
      </c>
      <c r="F49" s="47">
        <f>+IF(E49=Appoggio!$B$7,1,+IF(E49=Appoggio!$B$8,0.5,+IF(E49=Appoggio!$B$9,0,"Da compilare")))</f>
        <v>1</v>
      </c>
      <c r="G49" s="79"/>
      <c r="I49" s="13">
        <f>+IF(E49=Appoggio!$B$7,1,+IF(E49=Appoggio!$B$8,1,+IF(E49=Appoggio!$B$9,0,"Da compilare")))</f>
        <v>1</v>
      </c>
      <c r="J49" s="13">
        <f t="shared" si="4"/>
        <v>0</v>
      </c>
    </row>
    <row r="50" spans="2:13" x14ac:dyDescent="0.25">
      <c r="B50" s="3"/>
      <c r="C50" s="59" t="s">
        <v>46</v>
      </c>
      <c r="D50" s="8"/>
      <c r="E50" s="69" t="s">
        <v>111</v>
      </c>
      <c r="F50" s="47">
        <f>+IF(E50=Appoggio!$B$7,1,+IF(E50=Appoggio!$B$8,0.5,+IF(E50=Appoggio!$B$9,0,"Da compilare")))</f>
        <v>0</v>
      </c>
      <c r="G50" s="79"/>
      <c r="I50" s="13">
        <f>+IF(E50=Appoggio!$B$7,1,+IF(E50=Appoggio!$B$8,1,+IF(E50=Appoggio!$B$9,0,"Da compilare")))</f>
        <v>0</v>
      </c>
      <c r="J50" s="13">
        <f t="shared" si="4"/>
        <v>0</v>
      </c>
    </row>
    <row r="51" spans="2:13" x14ac:dyDescent="0.25">
      <c r="B51" s="3"/>
      <c r="C51" s="59"/>
      <c r="D51" s="8"/>
      <c r="E51" s="70"/>
      <c r="F51" s="47"/>
      <c r="G51" s="79"/>
      <c r="K51" s="22">
        <f>COUNTIF($E$47:$E$50,Appoggio!$B$7)</f>
        <v>3</v>
      </c>
      <c r="L51" s="22">
        <f>COUNTIF($E$47:$E$50,Appoggio!$B$8)</f>
        <v>0</v>
      </c>
      <c r="M51">
        <f>COUNT($I$47:$I$50)</f>
        <v>4</v>
      </c>
    </row>
    <row r="52" spans="2:13" x14ac:dyDescent="0.25">
      <c r="B52" s="2" t="s">
        <v>48</v>
      </c>
      <c r="C52" s="58" t="str">
        <f>Lettera!B25</f>
        <v xml:space="preserve">Situazione economico-finanziaria: </v>
      </c>
      <c r="D52" s="7"/>
      <c r="E52" s="70"/>
      <c r="F52" s="47"/>
      <c r="G52" s="79"/>
    </row>
    <row r="53" spans="2:13" ht="30" x14ac:dyDescent="0.25">
      <c r="B53" s="3"/>
      <c r="C53" s="59" t="s">
        <v>49</v>
      </c>
      <c r="D53" s="8"/>
      <c r="E53" s="69" t="s">
        <v>110</v>
      </c>
      <c r="F53" s="47">
        <f>+IF(E53=Appoggio!$B$7,1,+IF(E53=Appoggio!$B$8,0.5,+IF(E53=Appoggio!$B$9,0,"Da compilare")))</f>
        <v>1</v>
      </c>
      <c r="G53" s="79"/>
      <c r="I53" s="13">
        <f>+IF(E53=Appoggio!$B$7,1,+IF(E53=Appoggio!$B$8,1,+IF(E53=Appoggio!$B$9,0,"Da compilare")))</f>
        <v>1</v>
      </c>
      <c r="J53" s="13">
        <f t="shared" ref="J53:J55" si="5">+IF(I53="Da compilare",1,0)</f>
        <v>0</v>
      </c>
    </row>
    <row r="54" spans="2:13" x14ac:dyDescent="0.25">
      <c r="B54" s="3"/>
      <c r="C54" s="59" t="s">
        <v>50</v>
      </c>
      <c r="D54" s="8"/>
      <c r="E54" s="69" t="s">
        <v>110</v>
      </c>
      <c r="F54" s="47">
        <f>+IF(E54=Appoggio!$B$7,1,+IF(E54=Appoggio!$B$8,0.5,+IF(E54=Appoggio!$B$9,0,"Da compilare")))</f>
        <v>1</v>
      </c>
      <c r="G54" s="79"/>
      <c r="I54" s="13">
        <f>+IF(E54=Appoggio!$B$7,1,+IF(E54=Appoggio!$B$8,1,+IF(E54=Appoggio!$B$9,0,"Da compilare")))</f>
        <v>1</v>
      </c>
      <c r="J54" s="13">
        <f t="shared" si="5"/>
        <v>0</v>
      </c>
    </row>
    <row r="55" spans="2:13" ht="30" x14ac:dyDescent="0.25">
      <c r="B55" s="3"/>
      <c r="C55" s="59" t="s">
        <v>51</v>
      </c>
      <c r="D55" s="8"/>
      <c r="E55" s="69" t="s">
        <v>110</v>
      </c>
      <c r="F55" s="47">
        <f>+IF(E55=Appoggio!$B$7,1,+IF(E55=Appoggio!$B$8,0.5,+IF(E55=Appoggio!$B$9,0,"Da compilare")))</f>
        <v>1</v>
      </c>
      <c r="G55" s="79"/>
      <c r="I55" s="13">
        <f>+IF(E55=Appoggio!$B$7,1,+IF(E55=Appoggio!$B$8,1,+IF(E55=Appoggio!$B$9,0,"Da compilare")))</f>
        <v>1</v>
      </c>
      <c r="J55" s="13">
        <f t="shared" si="5"/>
        <v>0</v>
      </c>
    </row>
    <row r="56" spans="2:13" x14ac:dyDescent="0.25">
      <c r="B56" s="3"/>
      <c r="C56" s="59"/>
      <c r="D56" s="8"/>
      <c r="E56" s="70"/>
      <c r="F56" s="47"/>
      <c r="G56" s="79"/>
      <c r="K56" s="22">
        <f>COUNTIF($E$53:$E$55,Appoggio!$B$7)</f>
        <v>3</v>
      </c>
      <c r="L56" s="22">
        <f>COUNTIF($E$53:$E$55,Appoggio!$B$8)</f>
        <v>0</v>
      </c>
      <c r="M56">
        <f>COUNT($I$53:$I$55)</f>
        <v>3</v>
      </c>
    </row>
    <row r="57" spans="2:13" x14ac:dyDescent="0.25">
      <c r="B57" s="2" t="s">
        <v>53</v>
      </c>
      <c r="C57" s="58" t="str">
        <f>Lettera!B26</f>
        <v>Altre informazioni:</v>
      </c>
      <c r="D57" s="7"/>
      <c r="E57" s="70"/>
      <c r="F57" s="47"/>
      <c r="G57" s="79"/>
    </row>
    <row r="58" spans="2:13" x14ac:dyDescent="0.25">
      <c r="B58" s="3"/>
      <c r="C58" s="59" t="s">
        <v>54</v>
      </c>
      <c r="D58" s="8"/>
      <c r="E58" s="69" t="s">
        <v>110</v>
      </c>
      <c r="F58" s="47">
        <f>+IF(E58=Appoggio!$B$7,1,+IF(E58=Appoggio!$B$8,0.5,+IF(E58=Appoggio!$B$9,0,"Da compilare")))</f>
        <v>1</v>
      </c>
      <c r="G58" s="79"/>
      <c r="I58" s="13">
        <f>+IF(E58=Appoggio!$B$7,1,+IF(E58=Appoggio!$B$8,1,+IF(E58=Appoggio!$B$9,0,"Da compilare")))</f>
        <v>1</v>
      </c>
      <c r="J58" s="13">
        <f t="shared" ref="J58:J68" si="6">+IF(I58="Da compilare",1,0)</f>
        <v>0</v>
      </c>
    </row>
    <row r="59" spans="2:13" ht="45" x14ac:dyDescent="0.25">
      <c r="B59" s="3"/>
      <c r="C59" s="59" t="s">
        <v>55</v>
      </c>
      <c r="D59" s="8"/>
      <c r="E59" s="69" t="s">
        <v>110</v>
      </c>
      <c r="F59" s="47">
        <f>+IF(E59=Appoggio!$B$7,1,+IF(E59=Appoggio!$B$8,0.5,+IF(E59=Appoggio!$B$9,0,"Da compilare")))</f>
        <v>1</v>
      </c>
      <c r="G59" s="79"/>
      <c r="I59" s="13">
        <f>+IF(E59=Appoggio!$B$7,1,+IF(E59=Appoggio!$B$8,1,+IF(E59=Appoggio!$B$9,0,"Da compilare")))</f>
        <v>1</v>
      </c>
      <c r="J59" s="13">
        <f t="shared" si="6"/>
        <v>0</v>
      </c>
    </row>
    <row r="60" spans="2:13" ht="30" x14ac:dyDescent="0.25">
      <c r="B60" s="3"/>
      <c r="C60" s="59" t="s">
        <v>56</v>
      </c>
      <c r="D60" s="8"/>
      <c r="E60" s="69" t="s">
        <v>110</v>
      </c>
      <c r="F60" s="47">
        <f>+IF(E60=Appoggio!$B$7,1,+IF(E60=Appoggio!$B$8,0.5,+IF(E60=Appoggio!$B$9,0,"Da compilare")))</f>
        <v>1</v>
      </c>
      <c r="G60" s="79"/>
      <c r="I60" s="13">
        <f>+IF(E60=Appoggio!$B$7,1,+IF(E60=Appoggio!$B$8,1,+IF(E60=Appoggio!$B$9,0,"Da compilare")))</f>
        <v>1</v>
      </c>
      <c r="J60" s="13">
        <f t="shared" si="6"/>
        <v>0</v>
      </c>
    </row>
    <row r="61" spans="2:13" ht="30" x14ac:dyDescent="0.25">
      <c r="B61" s="3"/>
      <c r="C61" s="59" t="s">
        <v>57</v>
      </c>
      <c r="D61" s="8"/>
      <c r="E61" s="69" t="s">
        <v>110</v>
      </c>
      <c r="F61" s="47">
        <f>+IF(E61=Appoggio!$B$7,1,+IF(E61=Appoggio!$B$8,0.5,+IF(E61=Appoggio!$B$9,0,"Da compilare")))</f>
        <v>1</v>
      </c>
      <c r="G61" s="79"/>
      <c r="I61" s="13">
        <f>+IF(E61=Appoggio!$B$7,1,+IF(E61=Appoggio!$B$8,1,+IF(E61=Appoggio!$B$9,0,"Da compilare")))</f>
        <v>1</v>
      </c>
      <c r="J61" s="13">
        <f t="shared" si="6"/>
        <v>0</v>
      </c>
    </row>
    <row r="62" spans="2:13" ht="30" x14ac:dyDescent="0.25">
      <c r="B62" s="3"/>
      <c r="C62" s="59" t="s">
        <v>58</v>
      </c>
      <c r="D62" s="8"/>
      <c r="E62" s="69" t="s">
        <v>110</v>
      </c>
      <c r="F62" s="47">
        <f>+IF(E62=Appoggio!$B$7,1,+IF(E62=Appoggio!$B$8,0.5,+IF(E62=Appoggio!$B$9,0,"Da compilare")))</f>
        <v>1</v>
      </c>
      <c r="G62" s="79"/>
      <c r="I62" s="13">
        <f>+IF(E62=Appoggio!$B$7,1,+IF(E62=Appoggio!$B$8,1,+IF(E62=Appoggio!$B$9,0,"Da compilare")))</f>
        <v>1</v>
      </c>
      <c r="J62" s="13">
        <f t="shared" si="6"/>
        <v>0</v>
      </c>
    </row>
    <row r="63" spans="2:13" x14ac:dyDescent="0.25">
      <c r="B63" s="3"/>
      <c r="C63" s="59" t="s">
        <v>59</v>
      </c>
      <c r="D63" s="8"/>
      <c r="E63" s="69" t="s">
        <v>110</v>
      </c>
      <c r="F63" s="47">
        <f>+IF(E63=Appoggio!$B$7,1,+IF(E63=Appoggio!$B$8,0.5,+IF(E63=Appoggio!$B$9,0,"Da compilare")))</f>
        <v>1</v>
      </c>
      <c r="G63" s="79"/>
      <c r="I63" s="13">
        <f>+IF(E63=Appoggio!$B$7,1,+IF(E63=Appoggio!$B$8,1,+IF(E63=Appoggio!$B$9,0,"Da compilare")))</f>
        <v>1</v>
      </c>
      <c r="J63" s="13">
        <f t="shared" si="6"/>
        <v>0</v>
      </c>
    </row>
    <row r="64" spans="2:13" x14ac:dyDescent="0.25">
      <c r="B64" s="3"/>
      <c r="C64" s="59" t="s">
        <v>60</v>
      </c>
      <c r="D64" s="8"/>
      <c r="E64" s="69" t="s">
        <v>110</v>
      </c>
      <c r="F64" s="47">
        <f>+IF(E64=Appoggio!$B$7,1,+IF(E64=Appoggio!$B$8,0.5,+IF(E64=Appoggio!$B$9,0,"Da compilare")))</f>
        <v>1</v>
      </c>
      <c r="G64" s="79"/>
      <c r="I64" s="13">
        <f>+IF(E64=Appoggio!$B$7,1,+IF(E64=Appoggio!$B$8,1,+IF(E64=Appoggio!$B$9,0,"Da compilare")))</f>
        <v>1</v>
      </c>
      <c r="J64" s="13">
        <f t="shared" si="6"/>
        <v>0</v>
      </c>
    </row>
    <row r="65" spans="2:13" x14ac:dyDescent="0.25">
      <c r="B65" s="3"/>
      <c r="C65" s="59" t="s">
        <v>61</v>
      </c>
      <c r="D65" s="8"/>
      <c r="E65" s="69" t="s">
        <v>110</v>
      </c>
      <c r="F65" s="47">
        <f>+IF(E65=Appoggio!$B$7,1,+IF(E65=Appoggio!$B$8,0.5,+IF(E65=Appoggio!$B$9,0,"Da compilare")))</f>
        <v>1</v>
      </c>
      <c r="G65" s="79"/>
      <c r="I65" s="13">
        <f>+IF(E65=Appoggio!$B$7,1,+IF(E65=Appoggio!$B$8,1,+IF(E65=Appoggio!$B$9,0,"Da compilare")))</f>
        <v>1</v>
      </c>
      <c r="J65" s="13">
        <f t="shared" si="6"/>
        <v>0</v>
      </c>
    </row>
    <row r="66" spans="2:13" ht="30" x14ac:dyDescent="0.25">
      <c r="B66" s="3"/>
      <c r="C66" s="59" t="s">
        <v>62</v>
      </c>
      <c r="D66" s="8"/>
      <c r="E66" s="69" t="s">
        <v>111</v>
      </c>
      <c r="F66" s="47">
        <f>+IF(E66=Appoggio!$B$7,1,+IF(E66=Appoggio!$B$8,0.5,+IF(E66=Appoggio!$B$9,0,"Da compilare")))</f>
        <v>0</v>
      </c>
      <c r="G66" s="79"/>
      <c r="I66" s="13">
        <f>+IF(E66=Appoggio!$B$7,1,+IF(E66=Appoggio!$B$8,1,+IF(E66=Appoggio!$B$9,0,"Da compilare")))</f>
        <v>0</v>
      </c>
      <c r="J66" s="13">
        <f t="shared" si="6"/>
        <v>0</v>
      </c>
    </row>
    <row r="67" spans="2:13" ht="30" x14ac:dyDescent="0.25">
      <c r="B67" s="3"/>
      <c r="C67" s="59" t="s">
        <v>63</v>
      </c>
      <c r="D67" s="8"/>
      <c r="E67" s="69" t="s">
        <v>110</v>
      </c>
      <c r="F67" s="47">
        <f>+IF(E67=Appoggio!$B$7,1,+IF(E67=Appoggio!$B$8,0.5,+IF(E67=Appoggio!$B$9,0,"Da compilare")))</f>
        <v>1</v>
      </c>
      <c r="G67" s="79"/>
      <c r="I67" s="13">
        <f>+IF(E67=Appoggio!$B$7,1,+IF(E67=Appoggio!$B$8,1,+IF(E67=Appoggio!$B$9,0,"Da compilare")))</f>
        <v>1</v>
      </c>
      <c r="J67" s="13">
        <f t="shared" si="6"/>
        <v>0</v>
      </c>
    </row>
    <row r="68" spans="2:13" ht="30" x14ac:dyDescent="0.25">
      <c r="B68" s="3"/>
      <c r="C68" s="59" t="s">
        <v>64</v>
      </c>
      <c r="D68" s="8"/>
      <c r="E68" s="69" t="s">
        <v>110</v>
      </c>
      <c r="F68" s="47">
        <f>+IF(E68=Appoggio!$B$7,1,+IF(E68=Appoggio!$B$8,0.5,+IF(E68=Appoggio!$B$9,0,"Da compilare")))</f>
        <v>1</v>
      </c>
      <c r="G68" s="79"/>
      <c r="I68" s="13">
        <f>+IF(E68=Appoggio!$B$7,1,+IF(E68=Appoggio!$B$8,1,+IF(E68=Appoggio!$B$9,0,"Da compilare")))</f>
        <v>1</v>
      </c>
      <c r="J68" s="13">
        <f t="shared" si="6"/>
        <v>0</v>
      </c>
    </row>
    <row r="69" spans="2:13" x14ac:dyDescent="0.25">
      <c r="B69" s="3"/>
      <c r="C69" s="59"/>
      <c r="D69" s="8"/>
      <c r="E69" s="70"/>
      <c r="F69" s="47"/>
      <c r="G69" s="79"/>
      <c r="K69" s="22">
        <f>COUNTIF($E$58:$E$68,Appoggio!$B$7)</f>
        <v>10</v>
      </c>
      <c r="L69" s="22">
        <f>COUNTIF($E$58:$E$68,Appoggio!$B$8)</f>
        <v>0</v>
      </c>
      <c r="M69">
        <f>COUNT($I$58:$I$68)</f>
        <v>11</v>
      </c>
    </row>
    <row r="70" spans="2:13" x14ac:dyDescent="0.25">
      <c r="B70" s="2" t="s">
        <v>66</v>
      </c>
      <c r="C70" s="58" t="str">
        <f>Lettera!B27</f>
        <v>Monitoraggio svolto dall'organo di controllo (modalità di effettuazione ed esiti):</v>
      </c>
      <c r="D70" s="7"/>
      <c r="E70" s="70"/>
      <c r="F70" s="47"/>
      <c r="G70" s="79"/>
    </row>
    <row r="71" spans="2:13" ht="75" x14ac:dyDescent="0.25">
      <c r="B71" s="3"/>
      <c r="C71" s="59" t="s">
        <v>96</v>
      </c>
      <c r="D71" s="8"/>
      <c r="E71" s="69" t="s">
        <v>125</v>
      </c>
      <c r="F71" s="47">
        <f>+IF(E71=Appoggio!$B$7,1,+IF(E71=Appoggio!$B$8,0.5,+IF(E71=Appoggio!$B$9,0,"Da compilare")))</f>
        <v>0.5</v>
      </c>
      <c r="G71" s="79"/>
      <c r="I71" s="13">
        <f>+IF(E71=Appoggio!$B$7,1,+IF(E71=Appoggio!$B$8,1,+IF(E71=Appoggio!$B$9,0,"Da compilare")))</f>
        <v>1</v>
      </c>
      <c r="J71" s="13">
        <f t="shared" ref="J71:J76" si="7">+IF(I71="Da compilare",1,0)</f>
        <v>0</v>
      </c>
    </row>
    <row r="72" spans="2:13" ht="90" x14ac:dyDescent="0.25">
      <c r="B72" s="3"/>
      <c r="C72" s="59" t="s">
        <v>97</v>
      </c>
      <c r="D72" s="8"/>
      <c r="E72" s="69" t="s">
        <v>111</v>
      </c>
      <c r="F72" s="47">
        <f>+IF(E72=Appoggio!$B$7,1,+IF(E72=Appoggio!$B$8,0.5,+IF(E72=Appoggio!$B$9,0,"Da compilare")))</f>
        <v>0</v>
      </c>
      <c r="G72" s="79"/>
      <c r="I72" s="13">
        <f>+IF(E72=Appoggio!$B$7,1,+IF(E72=Appoggio!$B$8,1,+IF(E72=Appoggio!$B$9,0,"Da compilare")))</f>
        <v>0</v>
      </c>
      <c r="J72" s="13">
        <f t="shared" si="7"/>
        <v>0</v>
      </c>
    </row>
    <row r="73" spans="2:13" ht="30" x14ac:dyDescent="0.25">
      <c r="B73" s="3"/>
      <c r="C73" s="59" t="s">
        <v>98</v>
      </c>
      <c r="D73" s="8"/>
      <c r="E73" s="69" t="s">
        <v>110</v>
      </c>
      <c r="F73" s="47">
        <f>+IF(E73=Appoggio!$B$7,1,+IF(E73=Appoggio!$B$8,0.5,+IF(E73=Appoggio!$B$9,0,"Da compilare")))</f>
        <v>1</v>
      </c>
      <c r="G73" s="79"/>
      <c r="I73" s="13">
        <f>+IF(E73=Appoggio!$B$7,1,+IF(E73=Appoggio!$B$8,1,+IF(E73=Appoggio!$B$9,0,"Da compilare")))</f>
        <v>1</v>
      </c>
      <c r="J73" s="13">
        <f t="shared" si="7"/>
        <v>0</v>
      </c>
    </row>
    <row r="74" spans="2:13" ht="45" x14ac:dyDescent="0.25">
      <c r="B74" s="3"/>
      <c r="C74" s="59" t="s">
        <v>99</v>
      </c>
      <c r="D74" s="8"/>
      <c r="E74" s="69" t="s">
        <v>110</v>
      </c>
      <c r="F74" s="47">
        <f>+IF(E74=Appoggio!$B$7,1,+IF(E74=Appoggio!$B$8,0.5,+IF(E74=Appoggio!$B$9,0,"Da compilare")))</f>
        <v>1</v>
      </c>
      <c r="G74" s="79"/>
      <c r="I74" s="13">
        <f>+IF(E74=Appoggio!$B$7,1,+IF(E74=Appoggio!$B$8,1,+IF(E74=Appoggio!$B$9,0,"Da compilare")))</f>
        <v>1</v>
      </c>
      <c r="J74" s="13">
        <f t="shared" si="7"/>
        <v>0</v>
      </c>
    </row>
    <row r="75" spans="2:13" ht="30" x14ac:dyDescent="0.25">
      <c r="B75" s="3"/>
      <c r="C75" s="59" t="s">
        <v>100</v>
      </c>
      <c r="D75" s="8"/>
      <c r="E75" s="69" t="s">
        <v>110</v>
      </c>
      <c r="F75" s="47">
        <f>+IF(E75=Appoggio!$B$7,1,+IF(E75=Appoggio!$B$8,0.5,+IF(E75=Appoggio!$B$9,0,"Da compilare")))</f>
        <v>1</v>
      </c>
      <c r="G75" s="79"/>
      <c r="I75" s="13">
        <f>+IF(E75=Appoggio!$B$7,1,+IF(E75=Appoggio!$B$8,1,+IF(E75=Appoggio!$B$9,0,"Da compilare")))</f>
        <v>1</v>
      </c>
      <c r="J75" s="13">
        <f t="shared" si="7"/>
        <v>0</v>
      </c>
    </row>
    <row r="76" spans="2:13" ht="30" x14ac:dyDescent="0.25">
      <c r="B76" s="3"/>
      <c r="C76" s="59" t="s">
        <v>101</v>
      </c>
      <c r="D76" s="8"/>
      <c r="E76" s="69" t="s">
        <v>110</v>
      </c>
      <c r="F76" s="47">
        <f>+IF(E76=Appoggio!$B$7,1,+IF(E76=Appoggio!$B$8,0.5,+IF(E76=Appoggio!$B$9,0,"Da compilare")))</f>
        <v>1</v>
      </c>
      <c r="G76" s="79"/>
      <c r="I76" s="13">
        <f>+IF(E76=Appoggio!$B$7,1,+IF(E76=Appoggio!$B$8,1,+IF(E76=Appoggio!$B$9,0,"Da compilare")))</f>
        <v>1</v>
      </c>
      <c r="J76" s="13">
        <f t="shared" si="7"/>
        <v>0</v>
      </c>
    </row>
    <row r="77" spans="2:13" ht="15.75" thickBot="1" x14ac:dyDescent="0.3">
      <c r="B77" s="4"/>
      <c r="C77" s="60"/>
      <c r="D77" s="9"/>
      <c r="E77" s="71"/>
      <c r="F77" s="75"/>
      <c r="G77" s="80"/>
      <c r="K77" s="22">
        <f>COUNTIF($E$71:$E$76,Appoggio!$B$7)</f>
        <v>4</v>
      </c>
      <c r="L77" s="22">
        <f>COUNTIF($E$71:$E$76,Appoggio!$B$8)</f>
        <v>1</v>
      </c>
      <c r="M77">
        <f>COUNT($I$71:$I$76)</f>
        <v>6</v>
      </c>
    </row>
    <row r="78" spans="2:13" x14ac:dyDescent="0.25"/>
  </sheetData>
  <sheetProtection algorithmName="SHA-512" hashValue="jCSY5NPVNm8ty/duXN4SvarC2GSpLVnTuHzxpJRJDkCYs4NG78fC67aXhT2MGuJ3nG1YbvIL7tWnKrQhI7fnNw==" saltValue="0b+OuzKX/SG1kAGiW7tKQg==" spinCount="100000" sheet="1" objects="1" scenarios="1"/>
  <conditionalFormatting sqref="B3:E77">
    <cfRule type="expression" dxfId="8" priority="1">
      <formula>OR(Tipologia_selezione=1,Tipologia_selezione=0)</formula>
    </cfRule>
  </conditionalFormatting>
  <conditionalFormatting sqref="F3:F1048576">
    <cfRule type="iconSet" priority="25">
      <iconSet iconSet="3Symbols" showValue="0">
        <cfvo type="percent" val="0"/>
        <cfvo type="num" val="0" gte="0"/>
        <cfvo type="num" val="1"/>
      </iconSet>
    </cfRule>
  </conditionalFormatting>
  <conditionalFormatting sqref="F3:G77">
    <cfRule type="expression" dxfId="7" priority="19" stopIfTrue="1">
      <formula>OR(Tipologia_selezione=1,Tipologia_selezione=0)</formula>
    </cfRule>
  </conditionalFormatting>
  <conditionalFormatting sqref="G5:G77">
    <cfRule type="expression" dxfId="6" priority="20">
      <formula>F5&gt;=0.5</formula>
    </cfRule>
  </conditionalFormatting>
  <pageMargins left="0.7" right="0.7" top="0.75" bottom="0.75" header="0.3" footer="0.3"/>
  <pageSetup paperSize="9" scale="46" fitToWidth="0" orientation="portrait" r:id="rId1"/>
  <rowBreaks count="1" manualBreakCount="1">
    <brk id="55" max="16383" man="1"/>
  </rowBreaks>
  <colBreaks count="1" manualBreakCount="1">
    <brk id="8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2" operator="containsText" id="{0A2A1DBD-74CC-4345-9324-15793F0AEF7A}">
            <xm:f>NOT(ISERROR(SEARCH(Appoggio!$B$9,E2)))</xm:f>
            <xm:f>Appoggio!$B$9</xm:f>
            <x14:dxf>
              <fill>
                <patternFill patternType="none">
                  <bgColor auto="1"/>
                </patternFill>
              </fill>
            </x14:dxf>
          </x14:cfRule>
          <x14:cfRule type="containsText" priority="23" operator="containsText" id="{F779D813-8A00-40DB-A0F6-2DE9BE4FC038}">
            <xm:f>NOT(ISERROR(SEARCH(Appoggio!$B$8,E2)))</xm:f>
            <xm:f>Appoggio!$B$8</xm:f>
            <x14:dxf>
              <fill>
                <patternFill patternType="none">
                  <bgColor auto="1"/>
                </patternFill>
              </fill>
            </x14:dxf>
          </x14:cfRule>
          <x14:cfRule type="containsText" priority="24" operator="containsText" id="{57BB2E2D-BABD-4FAA-97F7-13C2F848A146}">
            <xm:f>NOT(ISERROR(SEARCH(Appoggio!$B$7,E2)))</xm:f>
            <xm:f>Appoggio!$B$7</xm:f>
            <x14:dxf>
              <fill>
                <patternFill patternType="none">
                  <bgColor auto="1"/>
                </patternFill>
              </fill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3B8BBC2-98E5-4788-A0F1-AB6A80D7C002}">
          <x14:formula1>
            <xm:f>Appoggio!$B$7:$B$9</xm:f>
          </x14:formula1>
          <xm:sqref>E53:E55 E71:E76 E5:E7 E10:E21 E24:E32 E35:E44 E47:E50 E58:E68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ABD6D-C4F6-4A9A-AA71-33396BC92130}">
  <dimension ref="A1:N35"/>
  <sheetViews>
    <sheetView showGridLines="0" zoomScaleNormal="100" workbookViewId="0">
      <selection activeCell="B13" sqref="B13:C15"/>
    </sheetView>
  </sheetViews>
  <sheetFormatPr defaultColWidth="0" defaultRowHeight="15" zeroHeight="1" x14ac:dyDescent="0.25"/>
  <cols>
    <col min="1" max="1" width="6.28515625" customWidth="1"/>
    <col min="2" max="2" width="82.42578125" customWidth="1"/>
    <col min="3" max="4" width="8.7109375" customWidth="1"/>
    <col min="5" max="6" width="8.7109375" hidden="1" customWidth="1"/>
    <col min="7" max="9" width="10" hidden="1" customWidth="1"/>
    <col min="10" max="16384" width="8.7109375" hidden="1"/>
  </cols>
  <sheetData>
    <row r="1" spans="1:4" x14ac:dyDescent="0.25"/>
    <row r="2" spans="1:4" x14ac:dyDescent="0.25">
      <c r="B2" t="s">
        <v>104</v>
      </c>
    </row>
    <row r="3" spans="1:4" x14ac:dyDescent="0.25"/>
    <row r="4" spans="1:4" x14ac:dyDescent="0.25">
      <c r="B4" t="s">
        <v>105</v>
      </c>
    </row>
    <row r="5" spans="1:4" x14ac:dyDescent="0.25"/>
    <row r="6" spans="1:4" x14ac:dyDescent="0.25">
      <c r="B6" t="s">
        <v>106</v>
      </c>
    </row>
    <row r="7" spans="1:4" x14ac:dyDescent="0.25"/>
    <row r="8" spans="1:4" ht="26.25" x14ac:dyDescent="0.4">
      <c r="A8" s="72" t="s">
        <v>124</v>
      </c>
      <c r="B8" s="68"/>
      <c r="C8" s="68"/>
      <c r="D8" s="68"/>
    </row>
    <row r="9" spans="1:4" ht="26.25" x14ac:dyDescent="0.4">
      <c r="A9" s="72" t="s">
        <v>126</v>
      </c>
      <c r="B9" s="68"/>
      <c r="C9" s="68"/>
      <c r="D9" s="68"/>
    </row>
    <row r="10" spans="1:4" x14ac:dyDescent="0.25"/>
    <row r="11" spans="1:4" x14ac:dyDescent="0.25">
      <c r="B11" t="s">
        <v>107</v>
      </c>
    </row>
    <row r="12" spans="1:4" x14ac:dyDescent="0.25"/>
    <row r="13" spans="1:4" ht="21.75" customHeight="1" x14ac:dyDescent="0.25">
      <c r="B13" s="82" t="str">
        <f>IF(Ragione_Sociale="","",_xlfn.CONCAT(Appoggio!$B$12," ",Ragione_Sociale," ",Appoggio!$B$13))</f>
        <v>Si dichiara che il bilancio sociale della Impresa Cooperativa Il Sole è stato redatto secondo le linee guida del MINISTERO DEL LAVORO E DELLE POLITICHE SOCIALI di cui al DECRETO 4 luglio 2019 Adozione delle Linee guida per la redazione del bilancio sociale degli enti del Terzo settore. (GU n.186 del 9-8-2019)</v>
      </c>
      <c r="C13" s="82"/>
      <c r="D13" s="12"/>
    </row>
    <row r="14" spans="1:4" ht="21.75" customHeight="1" x14ac:dyDescent="0.25">
      <c r="B14" s="82"/>
      <c r="C14" s="82"/>
      <c r="D14" s="12"/>
    </row>
    <row r="15" spans="1:4" ht="21.75" customHeight="1" x14ac:dyDescent="0.25">
      <c r="B15" s="82"/>
      <c r="C15" s="82"/>
      <c r="D15" s="12"/>
    </row>
    <row r="16" spans="1:4" x14ac:dyDescent="0.25">
      <c r="B16" s="12"/>
      <c r="C16" s="12"/>
      <c r="D16" s="12"/>
    </row>
    <row r="17" spans="2:14" x14ac:dyDescent="0.25">
      <c r="B17" s="12"/>
      <c r="C17" s="12"/>
      <c r="D17" s="12"/>
    </row>
    <row r="18" spans="2:14" x14ac:dyDescent="0.25">
      <c r="B18" s="10" t="s">
        <v>108</v>
      </c>
      <c r="G18" s="52"/>
      <c r="I18" s="11" t="s">
        <v>120</v>
      </c>
      <c r="M18" s="11" t="s">
        <v>122</v>
      </c>
    </row>
    <row r="19" spans="2:14" x14ac:dyDescent="0.25">
      <c r="E19" s="22"/>
      <c r="F19" s="22"/>
      <c r="G19" s="50"/>
      <c r="H19" s="11" t="str">
        <f>Appoggio!B7</f>
        <v>Compliant</v>
      </c>
      <c r="I19" s="11" t="str">
        <f>Appoggio!B8</f>
        <v>Explained</v>
      </c>
      <c r="J19" s="21" t="s">
        <v>121</v>
      </c>
      <c r="K19" s="22"/>
      <c r="L19" s="19" t="str">
        <f>Appoggio!B7</f>
        <v>Compliant</v>
      </c>
      <c r="M19" s="19" t="str">
        <f>Appoggio!B8</f>
        <v>Explained</v>
      </c>
      <c r="N19" s="50" t="s">
        <v>121</v>
      </c>
    </row>
    <row r="20" spans="2:14" x14ac:dyDescent="0.25">
      <c r="B20" s="55" t="s">
        <v>0</v>
      </c>
      <c r="C20" s="14">
        <f t="shared" ref="C20:C27" si="0">IFERROR(IF(Tipologia_selezione=2,SUM(L20:M20)/N20,SUM(H20:I20)/J20),"n.d.")</f>
        <v>0.66666666666666663</v>
      </c>
      <c r="E20" s="22"/>
      <c r="F20" s="22"/>
      <c r="G20" s="21"/>
      <c r="H20" s="21">
        <f>'Ente Terzo Settore'!K8</f>
        <v>0</v>
      </c>
      <c r="I20" s="21">
        <f>'Ente Terzo Settore'!L8</f>
        <v>0</v>
      </c>
      <c r="J20" s="21">
        <f>'Ente Terzo Settore'!M8</f>
        <v>0</v>
      </c>
      <c r="K20" s="22"/>
      <c r="L20" s="19">
        <f>'Impresa Sociale'!K8</f>
        <v>2</v>
      </c>
      <c r="M20" s="19">
        <f>'Impresa Sociale'!L8</f>
        <v>0</v>
      </c>
      <c r="N20" s="19">
        <f>'Impresa Sociale'!M8</f>
        <v>3</v>
      </c>
    </row>
    <row r="21" spans="2:14" x14ac:dyDescent="0.25">
      <c r="B21" s="55" t="s">
        <v>5</v>
      </c>
      <c r="C21" s="14">
        <f t="shared" si="0"/>
        <v>0.91666666666666663</v>
      </c>
      <c r="E21" s="22"/>
      <c r="F21" s="22"/>
      <c r="G21" s="21"/>
      <c r="H21" s="21">
        <f>'Ente Terzo Settore'!K22</f>
        <v>0</v>
      </c>
      <c r="I21" s="21">
        <f>'Ente Terzo Settore'!L22</f>
        <v>0</v>
      </c>
      <c r="J21" s="21">
        <f>'Ente Terzo Settore'!M22</f>
        <v>0</v>
      </c>
      <c r="K21" s="22"/>
      <c r="L21" s="19">
        <f>'Impresa Sociale'!K22</f>
        <v>11</v>
      </c>
      <c r="M21" s="19">
        <f>'Impresa Sociale'!L22</f>
        <v>0</v>
      </c>
      <c r="N21" s="19">
        <f>'Impresa Sociale'!M22</f>
        <v>12</v>
      </c>
    </row>
    <row r="22" spans="2:14" x14ac:dyDescent="0.25">
      <c r="B22" s="55" t="s">
        <v>20</v>
      </c>
      <c r="C22" s="14">
        <f t="shared" si="0"/>
        <v>0.88888888888888884</v>
      </c>
      <c r="E22" s="22"/>
      <c r="F22" s="22"/>
      <c r="G22" s="21"/>
      <c r="H22" s="21">
        <f>'Ente Terzo Settore'!K33</f>
        <v>0</v>
      </c>
      <c r="I22" s="21">
        <f>'Ente Terzo Settore'!L33</f>
        <v>0</v>
      </c>
      <c r="J22" s="21">
        <f>'Ente Terzo Settore'!M33</f>
        <v>0</v>
      </c>
      <c r="K22" s="22"/>
      <c r="L22" s="19">
        <f>'Impresa Sociale'!K33</f>
        <v>8</v>
      </c>
      <c r="M22" s="19">
        <f>'Impresa Sociale'!L33</f>
        <v>0</v>
      </c>
      <c r="N22" s="19">
        <f>'Impresa Sociale'!M33</f>
        <v>9</v>
      </c>
    </row>
    <row r="23" spans="2:14" x14ac:dyDescent="0.25">
      <c r="B23" s="55" t="s">
        <v>29</v>
      </c>
      <c r="C23" s="14">
        <f t="shared" si="0"/>
        <v>0.9</v>
      </c>
      <c r="E23" s="22"/>
      <c r="F23" s="22"/>
      <c r="G23" s="21"/>
      <c r="H23" s="21">
        <f>'Ente Terzo Settore'!K45</f>
        <v>0</v>
      </c>
      <c r="I23" s="21">
        <f>'Ente Terzo Settore'!L45</f>
        <v>0</v>
      </c>
      <c r="J23" s="21">
        <f>'Ente Terzo Settore'!M45</f>
        <v>0</v>
      </c>
      <c r="K23" s="22"/>
      <c r="L23" s="19">
        <f>'Impresa Sociale'!K45</f>
        <v>8</v>
      </c>
      <c r="M23" s="19">
        <f>'Impresa Sociale'!L45</f>
        <v>1</v>
      </c>
      <c r="N23" s="19">
        <f>'Impresa Sociale'!M45</f>
        <v>10</v>
      </c>
    </row>
    <row r="24" spans="2:14" x14ac:dyDescent="0.25">
      <c r="B24" s="55" t="s">
        <v>41</v>
      </c>
      <c r="C24" s="14">
        <f t="shared" si="0"/>
        <v>0.75</v>
      </c>
      <c r="E24" s="22"/>
      <c r="F24" s="22"/>
      <c r="G24" s="21"/>
      <c r="H24" s="21">
        <f>'Ente Terzo Settore'!K51</f>
        <v>0</v>
      </c>
      <c r="I24" s="21">
        <f>'Ente Terzo Settore'!L51</f>
        <v>0</v>
      </c>
      <c r="J24" s="21">
        <f>'Ente Terzo Settore'!M51</f>
        <v>0</v>
      </c>
      <c r="K24" s="22"/>
      <c r="L24" s="19">
        <f>'Impresa Sociale'!K51</f>
        <v>3</v>
      </c>
      <c r="M24" s="19">
        <f>'Impresa Sociale'!L51</f>
        <v>0</v>
      </c>
      <c r="N24" s="19">
        <f>'Impresa Sociale'!M51</f>
        <v>4</v>
      </c>
    </row>
    <row r="25" spans="2:14" x14ac:dyDescent="0.25">
      <c r="B25" s="55" t="s">
        <v>47</v>
      </c>
      <c r="C25" s="14">
        <f t="shared" si="0"/>
        <v>1</v>
      </c>
      <c r="E25" s="22"/>
      <c r="F25" s="22"/>
      <c r="G25" s="21"/>
      <c r="H25" s="21">
        <f>'Ente Terzo Settore'!K56</f>
        <v>0</v>
      </c>
      <c r="I25" s="21">
        <f>'Ente Terzo Settore'!L56</f>
        <v>0</v>
      </c>
      <c r="J25" s="21">
        <f>'Ente Terzo Settore'!M56</f>
        <v>0</v>
      </c>
      <c r="K25" s="22"/>
      <c r="L25" s="19">
        <f>'Impresa Sociale'!K56</f>
        <v>3</v>
      </c>
      <c r="M25" s="19">
        <f>'Impresa Sociale'!L56</f>
        <v>0</v>
      </c>
      <c r="N25" s="19">
        <f>'Impresa Sociale'!M56</f>
        <v>3</v>
      </c>
    </row>
    <row r="26" spans="2:14" x14ac:dyDescent="0.25">
      <c r="B26" s="55" t="s">
        <v>52</v>
      </c>
      <c r="C26" s="14">
        <f t="shared" si="0"/>
        <v>0.90909090909090906</v>
      </c>
      <c r="E26" s="22"/>
      <c r="F26" s="22"/>
      <c r="G26" s="21"/>
      <c r="H26" s="21">
        <f>'Ente Terzo Settore'!K69</f>
        <v>0</v>
      </c>
      <c r="I26" s="21">
        <f>'Ente Terzo Settore'!L69</f>
        <v>0</v>
      </c>
      <c r="J26" s="21">
        <f>'Ente Terzo Settore'!M69</f>
        <v>0</v>
      </c>
      <c r="K26" s="22"/>
      <c r="L26" s="19">
        <f>'Impresa Sociale'!K69</f>
        <v>10</v>
      </c>
      <c r="M26" s="19">
        <f>'Impresa Sociale'!L69</f>
        <v>0</v>
      </c>
      <c r="N26" s="19">
        <f>'Impresa Sociale'!M69</f>
        <v>11</v>
      </c>
    </row>
    <row r="27" spans="2:14" x14ac:dyDescent="0.25">
      <c r="B27" s="55" t="s">
        <v>65</v>
      </c>
      <c r="C27" s="14">
        <f t="shared" si="0"/>
        <v>0.83333333333333337</v>
      </c>
      <c r="E27" s="22"/>
      <c r="F27" s="22"/>
      <c r="G27" s="21"/>
      <c r="H27" s="21">
        <f>'Ente Terzo Settore'!K75</f>
        <v>0</v>
      </c>
      <c r="I27" s="21">
        <f>'Ente Terzo Settore'!L75</f>
        <v>0</v>
      </c>
      <c r="J27" s="21">
        <f>'Ente Terzo Settore'!M75</f>
        <v>0</v>
      </c>
      <c r="K27" s="22"/>
      <c r="L27" s="19">
        <f>'Impresa Sociale'!K77</f>
        <v>4</v>
      </c>
      <c r="M27" s="19">
        <f>'Impresa Sociale'!L77</f>
        <v>1</v>
      </c>
      <c r="N27" s="19">
        <f>'Impresa Sociale'!M77</f>
        <v>6</v>
      </c>
    </row>
    <row r="28" spans="2:14" x14ac:dyDescent="0.25">
      <c r="E28" s="22"/>
      <c r="F28" s="22"/>
      <c r="G28" s="22"/>
      <c r="H28" s="22"/>
      <c r="I28" s="22"/>
      <c r="J28" s="22"/>
      <c r="K28" s="22"/>
    </row>
    <row r="29" spans="2:14" x14ac:dyDescent="0.25">
      <c r="E29" s="22"/>
      <c r="F29" s="22"/>
      <c r="G29" s="22"/>
      <c r="H29" s="22"/>
      <c r="I29" s="22"/>
      <c r="J29" s="22"/>
      <c r="K29" s="22"/>
    </row>
    <row r="30" spans="2:14" x14ac:dyDescent="0.25">
      <c r="B30" t="s">
        <v>109</v>
      </c>
      <c r="E30" s="22"/>
      <c r="F30" s="22"/>
      <c r="G30" s="22"/>
      <c r="H30" s="22"/>
      <c r="I30" s="22"/>
      <c r="J30" s="22"/>
      <c r="K30" s="22"/>
    </row>
    <row r="31" spans="2:14" x14ac:dyDescent="0.25">
      <c r="E31" s="22"/>
      <c r="F31" s="22"/>
      <c r="G31" s="22"/>
      <c r="H31" s="22"/>
      <c r="I31" s="22"/>
      <c r="J31" s="22"/>
      <c r="K31" s="22"/>
    </row>
    <row r="32" spans="2:14" x14ac:dyDescent="0.25"/>
    <row r="33" x14ac:dyDescent="0.25"/>
    <row r="34" x14ac:dyDescent="0.25"/>
    <row r="35" x14ac:dyDescent="0.25"/>
  </sheetData>
  <sheetProtection algorithmName="SHA-512" hashValue="7dqlBGmZT18npOJ53qBO0ze79A6Kfb/EdtiNeopIZs0/uYWhGZGXFrZCOCYK0BvT1XnynhN2XMny5TvecdgGwg==" saltValue="Xz2Lt00dVwsQ2Lm8Yt2l1A==" spinCount="100000" sheet="1" objects="1" scenarios="1"/>
  <mergeCells count="1">
    <mergeCell ref="B13:C15"/>
  </mergeCells>
  <conditionalFormatting sqref="A9:D9">
    <cfRule type="expression" dxfId="2" priority="2" stopIfTrue="1">
      <formula>ctrl_lettera="NO"</formula>
    </cfRule>
  </conditionalFormatting>
  <pageMargins left="0.7" right="0.7" top="0.75" bottom="0.75" header="0.3" footer="0.3"/>
  <pageSetup paperSize="9" scale="91" orientation="portrait" r:id="rId1"/>
  <colBreaks count="1" manualBreakCount="1">
    <brk id="3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4B1CFD67-BEAE-461F-A3EE-BE7F588CC352}">
            <xm:f>Parametri!$D$5=""</xm:f>
            <x14:dxf>
              <font>
                <b/>
                <i val="0"/>
                <color rgb="FFFF0000"/>
              </font>
            </x14:dxf>
          </x14:cfRule>
          <xm:sqref>A8:D8</xm:sqref>
        </x14:conditionalFormatting>
        <x14:conditionalFormatting xmlns:xm="http://schemas.microsoft.com/office/excel/2006/main">
          <x14:cfRule type="expression" priority="3" id="{F497EFB2-0C03-4A93-A1A6-D007E90BDF3E}">
            <xm:f>OR(Parametri!$D$5="",ctrl_lettera="NO")</xm:f>
            <x14:dxf>
              <numFmt numFmtId="165" formatCode=";;;"/>
              <border>
                <left/>
                <right/>
                <top/>
                <bottom/>
                <vertical/>
                <horizontal/>
              </border>
            </x14:dxf>
          </x14:cfRule>
          <xm:sqref>A1:D1048576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B4A72-E8C9-43EC-80A6-58ECECDD6A46}">
  <dimension ref="B3:D16"/>
  <sheetViews>
    <sheetView showGridLines="0" zoomScale="85" zoomScaleNormal="85" workbookViewId="0">
      <selection activeCell="B16" sqref="B16"/>
    </sheetView>
  </sheetViews>
  <sheetFormatPr defaultRowHeight="15" x14ac:dyDescent="0.25"/>
  <cols>
    <col min="2" max="2" width="23.5703125" customWidth="1"/>
    <col min="4" max="4" width="36.85546875" customWidth="1"/>
  </cols>
  <sheetData>
    <row r="3" spans="2:4" ht="14.45" customHeight="1" x14ac:dyDescent="0.25">
      <c r="B3" s="64" t="s">
        <v>94</v>
      </c>
      <c r="C3" s="54"/>
      <c r="D3" s="20" t="s">
        <v>114</v>
      </c>
    </row>
    <row r="4" spans="2:4" x14ac:dyDescent="0.25">
      <c r="B4" s="65" t="s">
        <v>95</v>
      </c>
      <c r="C4" s="63"/>
      <c r="D4" s="63"/>
    </row>
    <row r="5" spans="2:4" x14ac:dyDescent="0.25">
      <c r="B5" s="18">
        <f>IFERROR(MATCH(Tipologia,B3:B4,0),0)</f>
        <v>2</v>
      </c>
    </row>
    <row r="7" spans="2:4" ht="14.45" customHeight="1" x14ac:dyDescent="0.25">
      <c r="B7" s="16" t="s">
        <v>110</v>
      </c>
      <c r="C7" s="62"/>
      <c r="D7" s="20" t="s">
        <v>115</v>
      </c>
    </row>
    <row r="8" spans="2:4" x14ac:dyDescent="0.25">
      <c r="B8" s="15" t="s">
        <v>125</v>
      </c>
      <c r="C8" s="62"/>
      <c r="D8" s="63"/>
    </row>
    <row r="9" spans="2:4" x14ac:dyDescent="0.25">
      <c r="B9" s="17" t="s">
        <v>111</v>
      </c>
      <c r="C9" s="62"/>
      <c r="D9" s="63"/>
    </row>
    <row r="12" spans="2:4" ht="14.45" customHeight="1" x14ac:dyDescent="0.25">
      <c r="B12" s="64" t="s">
        <v>113</v>
      </c>
      <c r="C12" t="s">
        <v>123</v>
      </c>
      <c r="D12" s="20" t="s">
        <v>116</v>
      </c>
    </row>
    <row r="13" spans="2:4" x14ac:dyDescent="0.25">
      <c r="B13" s="65" t="s">
        <v>112</v>
      </c>
      <c r="C13" s="63" t="s">
        <v>123</v>
      </c>
      <c r="D13" s="63"/>
    </row>
    <row r="16" spans="2:4" x14ac:dyDescent="0.25">
      <c r="B16" s="19" t="str">
        <f>IF(Tipologia="","NO",IF(AND(Tipologia=Appoggio!B4,IS_ctrl_compilazione&lt;&gt;0),"NO",IF(AND(Tipologia=Appoggio!B3,ETS_ctrl_compilazione&lt;&gt;0),"NO","")))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10</vt:i4>
      </vt:variant>
    </vt:vector>
  </HeadingPairs>
  <TitlesOfParts>
    <vt:vector size="15" baseType="lpstr">
      <vt:lpstr>Parametri</vt:lpstr>
      <vt:lpstr>Ente Terzo Settore</vt:lpstr>
      <vt:lpstr>Impresa Sociale</vt:lpstr>
      <vt:lpstr>Lettera</vt:lpstr>
      <vt:lpstr>Appoggio</vt:lpstr>
      <vt:lpstr>'Ente Terzo Settore'!Area_stampa</vt:lpstr>
      <vt:lpstr>'Impresa Sociale'!Area_stampa</vt:lpstr>
      <vt:lpstr>ctrl_lettera</vt:lpstr>
      <vt:lpstr>ETS_ctrl_compilazione</vt:lpstr>
      <vt:lpstr>ETS_punteggio</vt:lpstr>
      <vt:lpstr>IS_ctrl_compilazione</vt:lpstr>
      <vt:lpstr>IS_punteggio</vt:lpstr>
      <vt:lpstr>Ragione_Sociale</vt:lpstr>
      <vt:lpstr>Tipologia</vt:lpstr>
      <vt:lpstr>Tipologia_selezione</vt:lpstr>
    </vt:vector>
  </TitlesOfParts>
  <Manager>ODCEC Torino</Manager>
  <Company>ODCEC Torino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Check list BILANCIO SOCIALE</dc:title>
  <dc:subject>ODCEC Torino</dc:subject>
  <dc:creator>ODCEC Torino</dc:creator>
  <cp:keywords>ODCEC Torino</cp:keywords>
  <cp:lastModifiedBy>Emmanuele Vietti</cp:lastModifiedBy>
  <cp:lastPrinted>2022-03-23T13:49:40Z</cp:lastPrinted>
  <dcterms:created xsi:type="dcterms:W3CDTF">2015-06-05T18:19:34Z</dcterms:created>
  <dcterms:modified xsi:type="dcterms:W3CDTF">2022-03-23T13:50:46Z</dcterms:modified>
  <cp:category>ODCEC Torino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e">
    <vt:lpwstr>ODCEC Torino</vt:lpwstr>
  </property>
</Properties>
</file>